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汇泽园财产险造价" sheetId="1" r:id="rId1"/>
    <sheet name="外立面及商业楼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<sst xmlns="http://schemas.openxmlformats.org/spreadsheetml/2006/main" count="347" uniqueCount="226">
  <si>
    <t>资产投保清单—汇泽园</t>
  </si>
  <si>
    <t>序号</t>
  </si>
  <si>
    <t>名称</t>
  </si>
  <si>
    <t>套数</t>
  </si>
  <si>
    <t>单套金额</t>
  </si>
  <si>
    <t>合计-元</t>
  </si>
  <si>
    <t>备注</t>
  </si>
  <si>
    <t>住宅-外立面</t>
  </si>
  <si>
    <t>/</t>
  </si>
  <si>
    <t>包含住宅楼、商业楼外墙涂料及空调百叶装饰装修工程</t>
  </si>
  <si>
    <t>A户型</t>
  </si>
  <si>
    <t>包含未交付的住宅套内全部装饰装修工程（土建及安装），包括但不限于天棚、地面、墙面、橱柜、燃气灶、抽烟机及花洒、灯具、陶瓷洗脸盆，以及包含这套房屋的入户门、户内门、阳台推拉门、铝合金窗、阳台铝合金玻璃栏板；</t>
  </si>
  <si>
    <t>B户型</t>
  </si>
  <si>
    <t>C户型</t>
  </si>
  <si>
    <t>D户型</t>
  </si>
  <si>
    <t>E户型</t>
  </si>
  <si>
    <t>1#、2#、6#住宅楼一层公共配套用房</t>
  </si>
  <si>
    <t>商业楼</t>
  </si>
  <si>
    <t>包括但不限于外立面门窗、商业楼外墙涂料及空调百叶装饰装修工程、栏杆及玻璃、电梯、及公区装饰工程（商业公区分摊计入产证面积）。</t>
  </si>
  <si>
    <t>汇总</t>
  </si>
  <si>
    <t>金额</t>
  </si>
  <si>
    <t>分部分项</t>
  </si>
  <si>
    <t>措施项目</t>
  </si>
  <si>
    <t>其他项目</t>
  </si>
  <si>
    <t>规费</t>
  </si>
  <si>
    <t>税金</t>
  </si>
  <si>
    <t>占造价比例(%)</t>
  </si>
  <si>
    <t>工程规模
(m2或m)</t>
  </si>
  <si>
    <t>单位造价
(元/m2或元/m)</t>
  </si>
  <si>
    <t>分部分项合计</t>
  </si>
  <si>
    <t>安全文明施工费</t>
  </si>
  <si>
    <t>措施项目合计</t>
  </si>
  <si>
    <t>其他项目合计</t>
  </si>
  <si>
    <t>1</t>
  </si>
  <si>
    <t>住宅</t>
  </si>
  <si>
    <t>30314868.85</t>
  </si>
  <si>
    <t>2228969.07</t>
  </si>
  <si>
    <t>2446928.36</t>
  </si>
  <si>
    <t>0</t>
  </si>
  <si>
    <t>2948561.76</t>
  </si>
  <si>
    <t>64.14</t>
  </si>
  <si>
    <t>114740.26</t>
  </si>
  <si>
    <t>311.23</t>
  </si>
  <si>
    <t>2</t>
  </si>
  <si>
    <t>1.1</t>
  </si>
  <si>
    <t>其他（住宅内）</t>
  </si>
  <si>
    <t>35165493.31</t>
  </si>
  <si>
    <t>29851029.01</t>
  </si>
  <si>
    <t>2201467.24</t>
  </si>
  <si>
    <t>2410891.45</t>
  </si>
  <si>
    <t>2903572.85</t>
  </si>
  <si>
    <t>98.47</t>
  </si>
  <si>
    <t/>
  </si>
  <si>
    <t>3</t>
  </si>
  <si>
    <t>1.1.1</t>
  </si>
  <si>
    <t>铝合金门窗</t>
  </si>
  <si>
    <t>4</t>
  </si>
  <si>
    <t>1.1.2</t>
  </si>
  <si>
    <t>栏杆工程</t>
  </si>
  <si>
    <t>5</t>
  </si>
  <si>
    <t>1.1.3</t>
  </si>
  <si>
    <t>铝合金百叶</t>
  </si>
  <si>
    <t>5244501.4</t>
  </si>
  <si>
    <t>4335470.7</t>
  </si>
  <si>
    <t>434650.44</t>
  </si>
  <si>
    <t>475998.47</t>
  </si>
  <si>
    <t>433032.23</t>
  </si>
  <si>
    <t>14.91</t>
  </si>
  <si>
    <t>6</t>
  </si>
  <si>
    <t>1.1.4</t>
  </si>
  <si>
    <t>外墙涂料</t>
  </si>
  <si>
    <t>29920991.91</t>
  </si>
  <si>
    <t>25515558.31</t>
  </si>
  <si>
    <t>1766816.8</t>
  </si>
  <si>
    <t>1934892.98</t>
  </si>
  <si>
    <t>2470540.62</t>
  </si>
  <si>
    <t>85.09</t>
  </si>
  <si>
    <t>25</t>
  </si>
  <si>
    <t>19961292.98</t>
  </si>
  <si>
    <t>14872809.86</t>
  </si>
  <si>
    <t>608694.47</t>
  </si>
  <si>
    <t>3440302.95</t>
  </si>
  <si>
    <t>1648180.17</t>
  </si>
  <si>
    <t>35.86</t>
  </si>
  <si>
    <t>26</t>
  </si>
  <si>
    <t>2.1</t>
  </si>
  <si>
    <t>8#楼（商业）</t>
  </si>
  <si>
    <t>17820466.78</t>
  </si>
  <si>
    <t>13245448.23</t>
  </si>
  <si>
    <t>540603.81</t>
  </si>
  <si>
    <t>3103603.85</t>
  </si>
  <si>
    <t>1471414.7</t>
  </si>
  <si>
    <t>89.28</t>
  </si>
  <si>
    <t>27</t>
  </si>
  <si>
    <t>2.1.1</t>
  </si>
  <si>
    <t>地块6-8#楼-土建工程</t>
  </si>
  <si>
    <t>15175665.89</t>
  </si>
  <si>
    <t>10993003.16</t>
  </si>
  <si>
    <t>489142.79</t>
  </si>
  <si>
    <t>2929626.1</t>
  </si>
  <si>
    <t>1253036.63</t>
  </si>
  <si>
    <t>85.16</t>
  </si>
  <si>
    <t>8303.11</t>
  </si>
  <si>
    <t>1827.71</t>
  </si>
  <si>
    <t>28</t>
  </si>
  <si>
    <t>2.1.2</t>
  </si>
  <si>
    <t>地块6-8#楼-装饰工程</t>
  </si>
  <si>
    <t>29</t>
  </si>
  <si>
    <t>2.1.3</t>
  </si>
  <si>
    <t>地块6-8#楼-电梯工程</t>
  </si>
  <si>
    <t>261600</t>
  </si>
  <si>
    <t>240000</t>
  </si>
  <si>
    <t>21600</t>
  </si>
  <si>
    <t>1.47</t>
  </si>
  <si>
    <t>31.51</t>
  </si>
  <si>
    <t>30</t>
  </si>
  <si>
    <t>2.1.4</t>
  </si>
  <si>
    <t>地块6-8#楼-电气工程</t>
  </si>
  <si>
    <t>479965.46</t>
  </si>
  <si>
    <t>422510.13</t>
  </si>
  <si>
    <t>5386.4</t>
  </si>
  <si>
    <t>17825.15</t>
  </si>
  <si>
    <t>39630.18</t>
  </si>
  <si>
    <t>2.69</t>
  </si>
  <si>
    <t>57.81</t>
  </si>
  <si>
    <t>31</t>
  </si>
  <si>
    <t>2.1.5</t>
  </si>
  <si>
    <t>地块6-8#楼-弱电工程</t>
  </si>
  <si>
    <t>139162.31</t>
  </si>
  <si>
    <t>120402.42</t>
  </si>
  <si>
    <t>2169.35</t>
  </si>
  <si>
    <t>7269.42</t>
  </si>
  <si>
    <t>11490.47</t>
  </si>
  <si>
    <t>0.78</t>
  </si>
  <si>
    <t>16.76</t>
  </si>
  <si>
    <t>32</t>
  </si>
  <si>
    <t>2.1.6</t>
  </si>
  <si>
    <t>地块6-8#楼-给排水工程</t>
  </si>
  <si>
    <t>104058.27</t>
  </si>
  <si>
    <t>87806.54</t>
  </si>
  <si>
    <t>2265.27</t>
  </si>
  <si>
    <t>7659.76</t>
  </si>
  <si>
    <t>8591.97</t>
  </si>
  <si>
    <t>0.58</t>
  </si>
  <si>
    <t>12.53</t>
  </si>
  <si>
    <t>33</t>
  </si>
  <si>
    <t>2.1.7</t>
  </si>
  <si>
    <t>地块6-8#楼-消防工程</t>
  </si>
  <si>
    <t>1660014.85</t>
  </si>
  <si>
    <t>1381725.98</t>
  </si>
  <si>
    <t>41640</t>
  </si>
  <si>
    <t>141223.42</t>
  </si>
  <si>
    <t>137065.45</t>
  </si>
  <si>
    <t>9.32</t>
  </si>
  <si>
    <t>199.93</t>
  </si>
  <si>
    <t>34</t>
  </si>
  <si>
    <t>2.2</t>
  </si>
  <si>
    <t>9#楼（商业）</t>
  </si>
  <si>
    <t>2140826.2</t>
  </si>
  <si>
    <t>1627361.63</t>
  </si>
  <si>
    <t>68090.66</t>
  </si>
  <si>
    <t>336699.1</t>
  </si>
  <si>
    <t>176765.47</t>
  </si>
  <si>
    <t>10.72</t>
  </si>
  <si>
    <t>35</t>
  </si>
  <si>
    <t>2.2.1</t>
  </si>
  <si>
    <t>地块6-9#楼-土建工程</t>
  </si>
  <si>
    <t>1928483.45</t>
  </si>
  <si>
    <t>1448002.32</t>
  </si>
  <si>
    <t>63520.19</t>
  </si>
  <si>
    <t>321248.55</t>
  </si>
  <si>
    <t>159232.58</t>
  </si>
  <si>
    <t>90.08</t>
  </si>
  <si>
    <t>796.74</t>
  </si>
  <si>
    <t>2420.47</t>
  </si>
  <si>
    <t>36</t>
  </si>
  <si>
    <t>2.2.2</t>
  </si>
  <si>
    <t>地块6-9#楼-装饰工程</t>
  </si>
  <si>
    <t>37</t>
  </si>
  <si>
    <t>2.2.3</t>
  </si>
  <si>
    <t>地块6-9#楼-电气工程</t>
  </si>
  <si>
    <t>20594.18</t>
  </si>
  <si>
    <t>17624.88</t>
  </si>
  <si>
    <t>376.87</t>
  </si>
  <si>
    <t>1268.86</t>
  </si>
  <si>
    <t>1700.44</t>
  </si>
  <si>
    <t>0.96</t>
  </si>
  <si>
    <t>25.85</t>
  </si>
  <si>
    <t>38</t>
  </si>
  <si>
    <t>2.2.4</t>
  </si>
  <si>
    <t>地块6-9#楼-弱电工程</t>
  </si>
  <si>
    <t>6244.28</t>
  </si>
  <si>
    <t>5437.2</t>
  </si>
  <si>
    <t>87.31</t>
  </si>
  <si>
    <t>291.5</t>
  </si>
  <si>
    <t>515.58</t>
  </si>
  <si>
    <t>0.29</t>
  </si>
  <si>
    <t>7.84</t>
  </si>
  <si>
    <t>39</t>
  </si>
  <si>
    <t>2.2.5</t>
  </si>
  <si>
    <t>地块6-9#楼-给排水工程</t>
  </si>
  <si>
    <t>37804.91</t>
  </si>
  <si>
    <t>31876.48</t>
  </si>
  <si>
    <t>829.95</t>
  </si>
  <si>
    <t>2806.92</t>
  </si>
  <si>
    <t>3121.51</t>
  </si>
  <si>
    <t>1.77</t>
  </si>
  <si>
    <t>47.45</t>
  </si>
  <si>
    <t>40</t>
  </si>
  <si>
    <t>2.2.6</t>
  </si>
  <si>
    <t>地块6-9#楼-消防工程</t>
  </si>
  <si>
    <t>147699.38</t>
  </si>
  <si>
    <t>124420.75</t>
  </si>
  <si>
    <t>3276.34</t>
  </si>
  <si>
    <t>11083.27</t>
  </si>
  <si>
    <t>12195.36</t>
  </si>
  <si>
    <t>6.9</t>
  </si>
  <si>
    <t>185.38</t>
  </si>
  <si>
    <t>41</t>
  </si>
  <si>
    <t>42</t>
  </si>
  <si>
    <t>合计</t>
  </si>
  <si>
    <t>45187678.71</t>
  </si>
  <si>
    <t>2837663.54</t>
  </si>
  <si>
    <t>5887231.31</t>
  </si>
  <si>
    <t>4596741.93</t>
  </si>
  <si>
    <t>485.2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</si>
</sst>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color indexed="8"/>
      <name val="宋体"/>
      <charset val="0"/>
    </font>
    <font>
      <sz val="9"/>
      <color indexed="10"/>
      <name val="宋体"/>
      <charset val="0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4" borderId="10">
      <alignment vertical="center"/>
    </xf>
    <xf numFmtId="0" fontId="14" fillId="5" borderId="11">
      <alignment vertical="center"/>
    </xf>
    <xf numFmtId="0" fontId="15" fillId="5" borderId="10">
      <alignment vertical="center"/>
    </xf>
    <xf numFmtId="0" fontId="16" fillId="6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C9" sqref="C9:D9"/>
    </sheetView>
  </sheetViews>
  <sheetFormatPr defaultColWidth="9" defaultRowHeight="14.4" outlineLevelCol="5"/>
  <cols>
    <col min="1" max="1" width="11.75" customWidth="1"/>
    <col min="2" max="2" width="24.1296296296296" customWidth="1"/>
    <col min="3" max="3" width="11.75" customWidth="1"/>
    <col min="4" max="4" width="13.75" customWidth="1"/>
    <col min="5" max="5" width="18.3796296296296" customWidth="1"/>
    <col min="6" max="6" width="22.7777777777778" customWidth="1"/>
  </cols>
  <sheetData>
    <row r="1" ht="39" customHeight="1" spans="1:6">
      <c r="A1" s="8" t="s">
        <v>0</v>
      </c>
      <c r="B1" s="8"/>
      <c r="C1" s="8"/>
      <c r="D1" s="8"/>
      <c r="E1" s="8"/>
      <c r="F1" s="8"/>
    </row>
    <row r="2" ht="39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</row>
    <row r="3" ht="48" customHeight="1" spans="1:6">
      <c r="A3" s="9">
        <v>1</v>
      </c>
      <c r="B3" s="9" t="s">
        <v>7</v>
      </c>
      <c r="C3" s="11" t="s">
        <v>8</v>
      </c>
      <c r="D3" s="12"/>
      <c r="E3" s="13">
        <v>35165493.31</v>
      </c>
      <c r="F3" s="14" t="s">
        <v>9</v>
      </c>
    </row>
    <row r="4" ht="39" customHeight="1" spans="1:6">
      <c r="A4" s="9">
        <v>2</v>
      </c>
      <c r="B4" s="9" t="s">
        <v>10</v>
      </c>
      <c r="C4" s="9">
        <v>38</v>
      </c>
      <c r="D4" s="13">
        <v>96260.79</v>
      </c>
      <c r="E4" s="15">
        <f>C4*D4</f>
        <v>3657910.02</v>
      </c>
      <c r="F4" s="16" t="s">
        <v>11</v>
      </c>
    </row>
    <row r="5" ht="39" customHeight="1" spans="1:6">
      <c r="A5" s="9">
        <v>3</v>
      </c>
      <c r="B5" s="9" t="s">
        <v>12</v>
      </c>
      <c r="C5" s="9">
        <v>23</v>
      </c>
      <c r="D5" s="13">
        <v>101654.95</v>
      </c>
      <c r="E5" s="15">
        <f>C5*D5</f>
        <v>2338063.85</v>
      </c>
      <c r="F5" s="17"/>
    </row>
    <row r="6" ht="39" customHeight="1" spans="1:6">
      <c r="A6" s="9">
        <v>4</v>
      </c>
      <c r="B6" s="9" t="s">
        <v>13</v>
      </c>
      <c r="C6" s="9">
        <v>28</v>
      </c>
      <c r="D6" s="13">
        <v>81685.27</v>
      </c>
      <c r="E6" s="15">
        <f>C6*D6</f>
        <v>2287187.56</v>
      </c>
      <c r="F6" s="17"/>
    </row>
    <row r="7" ht="39" customHeight="1" spans="1:6">
      <c r="A7" s="9">
        <v>5</v>
      </c>
      <c r="B7" s="9" t="s">
        <v>14</v>
      </c>
      <c r="C7" s="9">
        <v>82</v>
      </c>
      <c r="D7" s="13">
        <v>94179.28</v>
      </c>
      <c r="E7" s="15">
        <f>C7*D7</f>
        <v>7722700.96</v>
      </c>
      <c r="F7" s="17"/>
    </row>
    <row r="8" ht="39" customHeight="1" spans="1:6">
      <c r="A8" s="9">
        <v>6</v>
      </c>
      <c r="B8" s="9" t="s">
        <v>15</v>
      </c>
      <c r="C8" s="9">
        <v>34</v>
      </c>
      <c r="D8" s="13">
        <v>76942.79</v>
      </c>
      <c r="E8" s="15">
        <f>C8*D8</f>
        <v>2616054.86</v>
      </c>
      <c r="F8" s="18"/>
    </row>
    <row r="9" ht="39" customHeight="1" spans="1:6">
      <c r="A9" s="9">
        <v>7</v>
      </c>
      <c r="B9" s="10" t="s">
        <v>16</v>
      </c>
      <c r="C9" s="19" t="s">
        <v>8</v>
      </c>
      <c r="D9" s="20"/>
      <c r="E9" s="15">
        <f>D5*3</f>
        <v>304964.85</v>
      </c>
      <c r="F9" s="21"/>
    </row>
    <row r="10" ht="100" customHeight="1" spans="1:6">
      <c r="A10" s="9">
        <v>8</v>
      </c>
      <c r="B10" s="9" t="s">
        <v>17</v>
      </c>
      <c r="C10" s="11" t="s">
        <v>8</v>
      </c>
      <c r="D10" s="12"/>
      <c r="E10" s="13">
        <v>19961292.98</v>
      </c>
      <c r="F10" s="14" t="s">
        <v>18</v>
      </c>
    </row>
    <row r="11" ht="39" customHeight="1" spans="1:6">
      <c r="A11" s="9">
        <v>9</v>
      </c>
      <c r="B11" s="9" t="s">
        <v>19</v>
      </c>
      <c r="C11" s="9"/>
      <c r="D11" s="13"/>
      <c r="E11" s="13">
        <f>SUM(E3:E10)</f>
        <v>74053668.39</v>
      </c>
      <c r="F11" s="15"/>
    </row>
  </sheetData>
  <mergeCells count="5">
    <mergeCell ref="A1:F1"/>
    <mergeCell ref="C3:D3"/>
    <mergeCell ref="C9:D9"/>
    <mergeCell ref="C10:D10"/>
    <mergeCell ref="F4:F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D13" sqref="D13"/>
    </sheetView>
  </sheetViews>
  <sheetFormatPr defaultColWidth="8.88888888888889" defaultRowHeight="13.2"/>
  <cols>
    <col min="1" max="1" width="3.14814814814815" style="1" customWidth="1"/>
    <col min="2" max="2" width="9.28703703703704" style="1" customWidth="1"/>
    <col min="3" max="3" width="22.8518518518519" style="1" customWidth="1"/>
    <col min="4" max="4" width="14.287037037037" style="1" customWidth="1"/>
    <col min="5" max="5" width="12.8518518518519" style="1" customWidth="1"/>
    <col min="6" max="8" width="13.5740740740741" style="1" customWidth="1"/>
    <col min="9" max="10" width="8.57407407407407" style="1" customWidth="1"/>
    <col min="11" max="11" width="12.712962962963" style="1" customWidth="1"/>
    <col min="12" max="12" width="11" style="1" customWidth="1"/>
    <col min="13" max="13" width="14.5740740740741" style="1" customWidth="1"/>
    <col min="14" max="16384" width="8.88888888888889" style="1"/>
  </cols>
  <sheetData>
    <row r="1" s="1" customFormat="1" ht="18" customHeight="1" spans="2:13">
      <c r="B1" s="2" t="s">
        <v>1</v>
      </c>
      <c r="C1" s="2" t="s">
        <v>2</v>
      </c>
      <c r="D1" s="2" t="s">
        <v>20</v>
      </c>
      <c r="E1" s="2" t="s">
        <v>21</v>
      </c>
      <c r="F1" s="2" t="s">
        <v>22</v>
      </c>
      <c r="G1" s="2"/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</row>
    <row r="2" s="1" customFormat="1" ht="18" customHeight="1" spans="2:13">
      <c r="B2" s="2"/>
      <c r="C2" s="2"/>
      <c r="D2" s="2"/>
      <c r="E2" s="2" t="s">
        <v>29</v>
      </c>
      <c r="F2" s="2" t="s">
        <v>30</v>
      </c>
      <c r="G2" s="2" t="s">
        <v>31</v>
      </c>
      <c r="H2" s="2" t="s">
        <v>32</v>
      </c>
      <c r="I2" s="2"/>
      <c r="J2" s="2"/>
      <c r="K2" s="2"/>
      <c r="L2" s="2"/>
      <c r="M2" s="2"/>
    </row>
    <row r="3" s="1" customFormat="1" ht="16.5" customHeight="1" spans="1:13">
      <c r="A3" s="3" t="s">
        <v>33</v>
      </c>
      <c r="B3" s="4" t="s">
        <v>33</v>
      </c>
      <c r="C3" s="5" t="s">
        <v>34</v>
      </c>
      <c r="D3" s="6" t="str">
        <f>D4</f>
        <v>35165493.31</v>
      </c>
      <c r="E3" s="6" t="s">
        <v>35</v>
      </c>
      <c r="F3" s="6" t="s">
        <v>36</v>
      </c>
      <c r="G3" s="6" t="s">
        <v>37</v>
      </c>
      <c r="H3" s="6" t="s">
        <v>38</v>
      </c>
      <c r="I3" s="6" t="s">
        <v>38</v>
      </c>
      <c r="J3" s="6" t="s">
        <v>39</v>
      </c>
      <c r="K3" s="6" t="s">
        <v>40</v>
      </c>
      <c r="L3" s="6" t="s">
        <v>41</v>
      </c>
      <c r="M3" s="6" t="s">
        <v>42</v>
      </c>
    </row>
    <row r="4" s="1" customFormat="1" ht="16.5" customHeight="1" outlineLevel="1" spans="1:13">
      <c r="A4" s="3" t="s">
        <v>43</v>
      </c>
      <c r="B4" s="4" t="s">
        <v>44</v>
      </c>
      <c r="C4" s="5" t="s">
        <v>45</v>
      </c>
      <c r="D4" s="7" t="s">
        <v>46</v>
      </c>
      <c r="E4" s="6" t="s">
        <v>47</v>
      </c>
      <c r="F4" s="6" t="s">
        <v>48</v>
      </c>
      <c r="G4" s="6" t="s">
        <v>49</v>
      </c>
      <c r="H4" s="6" t="s">
        <v>38</v>
      </c>
      <c r="I4" s="6" t="s">
        <v>38</v>
      </c>
      <c r="J4" s="6" t="s">
        <v>50</v>
      </c>
      <c r="K4" s="6" t="s">
        <v>51</v>
      </c>
      <c r="L4" s="6" t="s">
        <v>52</v>
      </c>
      <c r="M4" s="6" t="s">
        <v>52</v>
      </c>
    </row>
    <row r="5" s="1" customFormat="1" ht="16.5" customHeight="1" outlineLevel="2" spans="1:13">
      <c r="A5" s="3" t="s">
        <v>53</v>
      </c>
      <c r="B5" s="4" t="s">
        <v>54</v>
      </c>
      <c r="C5" s="5" t="s">
        <v>55</v>
      </c>
      <c r="D5" s="6" t="s">
        <v>38</v>
      </c>
      <c r="E5" s="6" t="s">
        <v>38</v>
      </c>
      <c r="F5" s="6" t="s">
        <v>38</v>
      </c>
      <c r="G5" s="6" t="s">
        <v>38</v>
      </c>
      <c r="H5" s="6" t="s">
        <v>38</v>
      </c>
      <c r="I5" s="6" t="s">
        <v>38</v>
      </c>
      <c r="J5" s="6" t="s">
        <v>38</v>
      </c>
      <c r="K5" s="6" t="s">
        <v>38</v>
      </c>
      <c r="L5" s="6" t="s">
        <v>52</v>
      </c>
      <c r="M5" s="6" t="s">
        <v>52</v>
      </c>
    </row>
    <row r="6" s="1" customFormat="1" ht="16.5" customHeight="1" outlineLevel="2" spans="1:13">
      <c r="A6" s="3" t="s">
        <v>56</v>
      </c>
      <c r="B6" s="4" t="s">
        <v>57</v>
      </c>
      <c r="C6" s="5" t="s">
        <v>58</v>
      </c>
      <c r="D6" s="6" t="s">
        <v>38</v>
      </c>
      <c r="E6" s="6" t="s">
        <v>38</v>
      </c>
      <c r="F6" s="6" t="s">
        <v>38</v>
      </c>
      <c r="G6" s="6" t="s">
        <v>38</v>
      </c>
      <c r="H6" s="6" t="s">
        <v>38</v>
      </c>
      <c r="I6" s="6" t="s">
        <v>38</v>
      </c>
      <c r="J6" s="6" t="s">
        <v>38</v>
      </c>
      <c r="K6" s="6" t="s">
        <v>38</v>
      </c>
      <c r="L6" s="6" t="s">
        <v>52</v>
      </c>
      <c r="M6" s="6" t="s">
        <v>52</v>
      </c>
    </row>
    <row r="7" s="1" customFormat="1" ht="16.5" customHeight="1" outlineLevel="2" spans="1:13">
      <c r="A7" s="3" t="s">
        <v>59</v>
      </c>
      <c r="B7" s="4" t="s">
        <v>60</v>
      </c>
      <c r="C7" s="5" t="s">
        <v>61</v>
      </c>
      <c r="D7" s="6" t="s">
        <v>62</v>
      </c>
      <c r="E7" s="6" t="s">
        <v>63</v>
      </c>
      <c r="F7" s="6" t="s">
        <v>64</v>
      </c>
      <c r="G7" s="6" t="s">
        <v>65</v>
      </c>
      <c r="H7" s="6" t="s">
        <v>38</v>
      </c>
      <c r="I7" s="6" t="s">
        <v>38</v>
      </c>
      <c r="J7" s="6" t="s">
        <v>66</v>
      </c>
      <c r="K7" s="6" t="s">
        <v>67</v>
      </c>
      <c r="L7" s="6" t="s">
        <v>52</v>
      </c>
      <c r="M7" s="6" t="s">
        <v>52</v>
      </c>
    </row>
    <row r="8" s="1" customFormat="1" ht="16.5" customHeight="1" outlineLevel="2" spans="1:13">
      <c r="A8" s="3" t="s">
        <v>68</v>
      </c>
      <c r="B8" s="4" t="s">
        <v>69</v>
      </c>
      <c r="C8" s="5" t="s">
        <v>70</v>
      </c>
      <c r="D8" s="6" t="s">
        <v>71</v>
      </c>
      <c r="E8" s="6" t="s">
        <v>72</v>
      </c>
      <c r="F8" s="6" t="s">
        <v>73</v>
      </c>
      <c r="G8" s="6" t="s">
        <v>74</v>
      </c>
      <c r="H8" s="6" t="s">
        <v>38</v>
      </c>
      <c r="I8" s="6" t="s">
        <v>38</v>
      </c>
      <c r="J8" s="6" t="s">
        <v>75</v>
      </c>
      <c r="K8" s="6" t="s">
        <v>76</v>
      </c>
      <c r="L8" s="6" t="s">
        <v>52</v>
      </c>
      <c r="M8" s="6" t="s">
        <v>52</v>
      </c>
    </row>
    <row r="9" s="1" customFormat="1" ht="16.5" customHeight="1" spans="1:13">
      <c r="A9" s="3" t="s">
        <v>77</v>
      </c>
      <c r="B9" s="4" t="s">
        <v>43</v>
      </c>
      <c r="C9" s="5" t="s">
        <v>17</v>
      </c>
      <c r="D9" s="6" t="s">
        <v>78</v>
      </c>
      <c r="E9" s="6" t="s">
        <v>79</v>
      </c>
      <c r="F9" s="6" t="s">
        <v>80</v>
      </c>
      <c r="G9" s="6" t="s">
        <v>81</v>
      </c>
      <c r="H9" s="6" t="s">
        <v>38</v>
      </c>
      <c r="I9" s="6" t="s">
        <v>38</v>
      </c>
      <c r="J9" s="6" t="s">
        <v>82</v>
      </c>
      <c r="K9" s="6" t="s">
        <v>83</v>
      </c>
      <c r="L9" s="6" t="s">
        <v>52</v>
      </c>
      <c r="M9" s="6" t="s">
        <v>52</v>
      </c>
    </row>
    <row r="10" s="1" customFormat="1" ht="16.5" customHeight="1" outlineLevel="1" spans="1:13">
      <c r="A10" s="3" t="s">
        <v>84</v>
      </c>
      <c r="B10" s="4" t="s">
        <v>85</v>
      </c>
      <c r="C10" s="5" t="s">
        <v>86</v>
      </c>
      <c r="D10" s="7" t="s">
        <v>87</v>
      </c>
      <c r="E10" s="6" t="s">
        <v>88</v>
      </c>
      <c r="F10" s="6" t="s">
        <v>89</v>
      </c>
      <c r="G10" s="6" t="s">
        <v>90</v>
      </c>
      <c r="H10" s="6" t="s">
        <v>38</v>
      </c>
      <c r="I10" s="6" t="s">
        <v>38</v>
      </c>
      <c r="J10" s="6" t="s">
        <v>91</v>
      </c>
      <c r="K10" s="6" t="s">
        <v>92</v>
      </c>
      <c r="L10" s="6" t="s">
        <v>52</v>
      </c>
      <c r="M10" s="6" t="s">
        <v>52</v>
      </c>
    </row>
    <row r="11" s="1" customFormat="1" ht="16.5" customHeight="1" outlineLevel="2" spans="1:13">
      <c r="A11" s="3" t="s">
        <v>93</v>
      </c>
      <c r="B11" s="4" t="s">
        <v>94</v>
      </c>
      <c r="C11" s="5" t="s">
        <v>95</v>
      </c>
      <c r="D11" s="6" t="s">
        <v>96</v>
      </c>
      <c r="E11" s="6" t="s">
        <v>97</v>
      </c>
      <c r="F11" s="6" t="s">
        <v>98</v>
      </c>
      <c r="G11" s="6" t="s">
        <v>99</v>
      </c>
      <c r="H11" s="6" t="s">
        <v>38</v>
      </c>
      <c r="I11" s="6" t="s">
        <v>38</v>
      </c>
      <c r="J11" s="6" t="s">
        <v>100</v>
      </c>
      <c r="K11" s="6" t="s">
        <v>101</v>
      </c>
      <c r="L11" s="6" t="s">
        <v>102</v>
      </c>
      <c r="M11" s="6" t="s">
        <v>103</v>
      </c>
    </row>
    <row r="12" s="1" customFormat="1" ht="16.5" customHeight="1" outlineLevel="2" spans="1:13">
      <c r="A12" s="3" t="s">
        <v>104</v>
      </c>
      <c r="B12" s="4" t="s">
        <v>105</v>
      </c>
      <c r="C12" s="5" t="s">
        <v>106</v>
      </c>
      <c r="D12" s="6" t="s">
        <v>38</v>
      </c>
      <c r="E12" s="6" t="s">
        <v>38</v>
      </c>
      <c r="F12" s="6" t="s">
        <v>38</v>
      </c>
      <c r="G12" s="6" t="s">
        <v>38</v>
      </c>
      <c r="H12" s="6" t="s">
        <v>38</v>
      </c>
      <c r="I12" s="6" t="s">
        <v>38</v>
      </c>
      <c r="J12" s="6" t="s">
        <v>38</v>
      </c>
      <c r="K12" s="6" t="s">
        <v>38</v>
      </c>
      <c r="L12" s="6" t="s">
        <v>102</v>
      </c>
      <c r="M12" s="6" t="s">
        <v>52</v>
      </c>
    </row>
    <row r="13" s="1" customFormat="1" ht="16.5" customHeight="1" outlineLevel="2" spans="1:13">
      <c r="A13" s="3" t="s">
        <v>107</v>
      </c>
      <c r="B13" s="4" t="s">
        <v>108</v>
      </c>
      <c r="C13" s="5" t="s">
        <v>109</v>
      </c>
      <c r="D13" s="6" t="s">
        <v>110</v>
      </c>
      <c r="E13" s="6" t="s">
        <v>111</v>
      </c>
      <c r="F13" s="6" t="s">
        <v>38</v>
      </c>
      <c r="G13" s="6" t="s">
        <v>38</v>
      </c>
      <c r="H13" s="6" t="s">
        <v>38</v>
      </c>
      <c r="I13" s="6" t="s">
        <v>38</v>
      </c>
      <c r="J13" s="6" t="s">
        <v>112</v>
      </c>
      <c r="K13" s="6" t="s">
        <v>113</v>
      </c>
      <c r="L13" s="6" t="s">
        <v>102</v>
      </c>
      <c r="M13" s="6" t="s">
        <v>114</v>
      </c>
    </row>
    <row r="14" s="1" customFormat="1" ht="16.5" customHeight="1" outlineLevel="2" spans="1:13">
      <c r="A14" s="3" t="s">
        <v>115</v>
      </c>
      <c r="B14" s="4" t="s">
        <v>116</v>
      </c>
      <c r="C14" s="5" t="s">
        <v>117</v>
      </c>
      <c r="D14" s="6" t="s">
        <v>118</v>
      </c>
      <c r="E14" s="6" t="s">
        <v>119</v>
      </c>
      <c r="F14" s="6" t="s">
        <v>120</v>
      </c>
      <c r="G14" s="6" t="s">
        <v>121</v>
      </c>
      <c r="H14" s="6" t="s">
        <v>38</v>
      </c>
      <c r="I14" s="6" t="s">
        <v>38</v>
      </c>
      <c r="J14" s="6" t="s">
        <v>122</v>
      </c>
      <c r="K14" s="6" t="s">
        <v>123</v>
      </c>
      <c r="L14" s="6" t="s">
        <v>102</v>
      </c>
      <c r="M14" s="6" t="s">
        <v>124</v>
      </c>
    </row>
    <row r="15" s="1" customFormat="1" ht="16.5" customHeight="1" outlineLevel="2" spans="1:13">
      <c r="A15" s="3" t="s">
        <v>125</v>
      </c>
      <c r="B15" s="4" t="s">
        <v>126</v>
      </c>
      <c r="C15" s="5" t="s">
        <v>127</v>
      </c>
      <c r="D15" s="6" t="s">
        <v>128</v>
      </c>
      <c r="E15" s="6" t="s">
        <v>129</v>
      </c>
      <c r="F15" s="6" t="s">
        <v>130</v>
      </c>
      <c r="G15" s="6" t="s">
        <v>131</v>
      </c>
      <c r="H15" s="6" t="s">
        <v>38</v>
      </c>
      <c r="I15" s="6" t="s">
        <v>38</v>
      </c>
      <c r="J15" s="6" t="s">
        <v>132</v>
      </c>
      <c r="K15" s="6" t="s">
        <v>133</v>
      </c>
      <c r="L15" s="6" t="s">
        <v>102</v>
      </c>
      <c r="M15" s="6" t="s">
        <v>134</v>
      </c>
    </row>
    <row r="16" s="1" customFormat="1" ht="16.5" customHeight="1" outlineLevel="2" spans="1:13">
      <c r="A16" s="3" t="s">
        <v>135</v>
      </c>
      <c r="B16" s="4" t="s">
        <v>136</v>
      </c>
      <c r="C16" s="5" t="s">
        <v>137</v>
      </c>
      <c r="D16" s="6" t="s">
        <v>138</v>
      </c>
      <c r="E16" s="6" t="s">
        <v>139</v>
      </c>
      <c r="F16" s="6" t="s">
        <v>140</v>
      </c>
      <c r="G16" s="6" t="s">
        <v>141</v>
      </c>
      <c r="H16" s="6" t="s">
        <v>38</v>
      </c>
      <c r="I16" s="6" t="s">
        <v>38</v>
      </c>
      <c r="J16" s="6" t="s">
        <v>142</v>
      </c>
      <c r="K16" s="6" t="s">
        <v>143</v>
      </c>
      <c r="L16" s="6" t="s">
        <v>102</v>
      </c>
      <c r="M16" s="6" t="s">
        <v>144</v>
      </c>
    </row>
    <row r="17" s="1" customFormat="1" ht="16.5" customHeight="1" outlineLevel="2" spans="1:13">
      <c r="A17" s="3" t="s">
        <v>145</v>
      </c>
      <c r="B17" s="4" t="s">
        <v>146</v>
      </c>
      <c r="C17" s="5" t="s">
        <v>147</v>
      </c>
      <c r="D17" s="6" t="s">
        <v>148</v>
      </c>
      <c r="E17" s="6" t="s">
        <v>149</v>
      </c>
      <c r="F17" s="6" t="s">
        <v>150</v>
      </c>
      <c r="G17" s="6" t="s">
        <v>151</v>
      </c>
      <c r="H17" s="6" t="s">
        <v>38</v>
      </c>
      <c r="I17" s="6" t="s">
        <v>38</v>
      </c>
      <c r="J17" s="6" t="s">
        <v>152</v>
      </c>
      <c r="K17" s="6" t="s">
        <v>153</v>
      </c>
      <c r="L17" s="6" t="s">
        <v>102</v>
      </c>
      <c r="M17" s="6" t="s">
        <v>154</v>
      </c>
    </row>
    <row r="18" s="1" customFormat="1" ht="16.5" customHeight="1" outlineLevel="1" spans="1:13">
      <c r="A18" s="3" t="s">
        <v>155</v>
      </c>
      <c r="B18" s="4" t="s">
        <v>156</v>
      </c>
      <c r="C18" s="5" t="s">
        <v>157</v>
      </c>
      <c r="D18" s="7" t="s">
        <v>158</v>
      </c>
      <c r="E18" s="6" t="s">
        <v>159</v>
      </c>
      <c r="F18" s="6" t="s">
        <v>160</v>
      </c>
      <c r="G18" s="6" t="s">
        <v>161</v>
      </c>
      <c r="H18" s="6" t="s">
        <v>38</v>
      </c>
      <c r="I18" s="6" t="s">
        <v>38</v>
      </c>
      <c r="J18" s="6" t="s">
        <v>162</v>
      </c>
      <c r="K18" s="6" t="s">
        <v>163</v>
      </c>
      <c r="L18" s="6" t="s">
        <v>52</v>
      </c>
      <c r="M18" s="6" t="s">
        <v>52</v>
      </c>
    </row>
    <row r="19" s="1" customFormat="1" ht="16.5" customHeight="1" outlineLevel="2" spans="1:13">
      <c r="A19" s="3" t="s">
        <v>164</v>
      </c>
      <c r="B19" s="4" t="s">
        <v>165</v>
      </c>
      <c r="C19" s="5" t="s">
        <v>166</v>
      </c>
      <c r="D19" s="6" t="s">
        <v>167</v>
      </c>
      <c r="E19" s="6" t="s">
        <v>168</v>
      </c>
      <c r="F19" s="6" t="s">
        <v>169</v>
      </c>
      <c r="G19" s="6" t="s">
        <v>170</v>
      </c>
      <c r="H19" s="6" t="s">
        <v>38</v>
      </c>
      <c r="I19" s="6" t="s">
        <v>38</v>
      </c>
      <c r="J19" s="6" t="s">
        <v>171</v>
      </c>
      <c r="K19" s="6" t="s">
        <v>172</v>
      </c>
      <c r="L19" s="6" t="s">
        <v>173</v>
      </c>
      <c r="M19" s="6" t="s">
        <v>174</v>
      </c>
    </row>
    <row r="20" s="1" customFormat="1" ht="16.5" customHeight="1" outlineLevel="2" spans="1:13">
      <c r="A20" s="3" t="s">
        <v>175</v>
      </c>
      <c r="B20" s="4" t="s">
        <v>176</v>
      </c>
      <c r="C20" s="5" t="s">
        <v>177</v>
      </c>
      <c r="D20" s="6" t="s">
        <v>38</v>
      </c>
      <c r="E20" s="6" t="s">
        <v>38</v>
      </c>
      <c r="F20" s="6" t="s">
        <v>38</v>
      </c>
      <c r="G20" s="6" t="s">
        <v>38</v>
      </c>
      <c r="H20" s="6" t="s">
        <v>38</v>
      </c>
      <c r="I20" s="6" t="s">
        <v>38</v>
      </c>
      <c r="J20" s="6" t="s">
        <v>38</v>
      </c>
      <c r="K20" s="6" t="s">
        <v>38</v>
      </c>
      <c r="L20" s="6" t="s">
        <v>173</v>
      </c>
      <c r="M20" s="6" t="s">
        <v>52</v>
      </c>
    </row>
    <row r="21" s="1" customFormat="1" ht="16.5" customHeight="1" outlineLevel="2" spans="1:13">
      <c r="A21" s="3" t="s">
        <v>178</v>
      </c>
      <c r="B21" s="4" t="s">
        <v>179</v>
      </c>
      <c r="C21" s="5" t="s">
        <v>180</v>
      </c>
      <c r="D21" s="6" t="s">
        <v>181</v>
      </c>
      <c r="E21" s="6" t="s">
        <v>182</v>
      </c>
      <c r="F21" s="6" t="s">
        <v>183</v>
      </c>
      <c r="G21" s="6" t="s">
        <v>184</v>
      </c>
      <c r="H21" s="6" t="s">
        <v>38</v>
      </c>
      <c r="I21" s="6" t="s">
        <v>38</v>
      </c>
      <c r="J21" s="6" t="s">
        <v>185</v>
      </c>
      <c r="K21" s="6" t="s">
        <v>186</v>
      </c>
      <c r="L21" s="6" t="s">
        <v>173</v>
      </c>
      <c r="M21" s="6" t="s">
        <v>187</v>
      </c>
    </row>
    <row r="22" s="1" customFormat="1" ht="16.5" customHeight="1" outlineLevel="2" spans="1:13">
      <c r="A22" s="3" t="s">
        <v>188</v>
      </c>
      <c r="B22" s="4" t="s">
        <v>189</v>
      </c>
      <c r="C22" s="5" t="s">
        <v>190</v>
      </c>
      <c r="D22" s="6" t="s">
        <v>191</v>
      </c>
      <c r="E22" s="6" t="s">
        <v>192</v>
      </c>
      <c r="F22" s="6" t="s">
        <v>193</v>
      </c>
      <c r="G22" s="6" t="s">
        <v>194</v>
      </c>
      <c r="H22" s="6" t="s">
        <v>38</v>
      </c>
      <c r="I22" s="6" t="s">
        <v>38</v>
      </c>
      <c r="J22" s="6" t="s">
        <v>195</v>
      </c>
      <c r="K22" s="6" t="s">
        <v>196</v>
      </c>
      <c r="L22" s="6" t="s">
        <v>173</v>
      </c>
      <c r="M22" s="6" t="s">
        <v>197</v>
      </c>
    </row>
    <row r="23" s="1" customFormat="1" ht="16.5" customHeight="1" outlineLevel="2" spans="1:13">
      <c r="A23" s="3" t="s">
        <v>198</v>
      </c>
      <c r="B23" s="4" t="s">
        <v>199</v>
      </c>
      <c r="C23" s="5" t="s">
        <v>200</v>
      </c>
      <c r="D23" s="6" t="s">
        <v>201</v>
      </c>
      <c r="E23" s="6" t="s">
        <v>202</v>
      </c>
      <c r="F23" s="6" t="s">
        <v>203</v>
      </c>
      <c r="G23" s="6" t="s">
        <v>204</v>
      </c>
      <c r="H23" s="6" t="s">
        <v>38</v>
      </c>
      <c r="I23" s="6" t="s">
        <v>38</v>
      </c>
      <c r="J23" s="6" t="s">
        <v>205</v>
      </c>
      <c r="K23" s="6" t="s">
        <v>206</v>
      </c>
      <c r="L23" s="6" t="s">
        <v>173</v>
      </c>
      <c r="M23" s="6" t="s">
        <v>207</v>
      </c>
    </row>
    <row r="24" s="1" customFormat="1" ht="16.5" customHeight="1" outlineLevel="2" spans="1:13">
      <c r="A24" s="3" t="s">
        <v>208</v>
      </c>
      <c r="B24" s="4" t="s">
        <v>209</v>
      </c>
      <c r="C24" s="5" t="s">
        <v>210</v>
      </c>
      <c r="D24" s="6" t="s">
        <v>211</v>
      </c>
      <c r="E24" s="6" t="s">
        <v>212</v>
      </c>
      <c r="F24" s="6" t="s">
        <v>213</v>
      </c>
      <c r="G24" s="6" t="s">
        <v>214</v>
      </c>
      <c r="H24" s="6" t="s">
        <v>38</v>
      </c>
      <c r="I24" s="6" t="s">
        <v>38</v>
      </c>
      <c r="J24" s="6" t="s">
        <v>215</v>
      </c>
      <c r="K24" s="6" t="s">
        <v>216</v>
      </c>
      <c r="L24" s="6" t="s">
        <v>173</v>
      </c>
      <c r="M24" s="6" t="s">
        <v>217</v>
      </c>
    </row>
    <row r="25" s="1" customFormat="1" ht="16.5" customHeight="1" spans="1:13">
      <c r="A25" s="3" t="s">
        <v>218</v>
      </c>
      <c r="B25" s="4" t="s">
        <v>52</v>
      </c>
      <c r="C25" s="5" t="s">
        <v>52</v>
      </c>
      <c r="D25" s="6" t="s">
        <v>52</v>
      </c>
      <c r="E25" s="6" t="s">
        <v>52</v>
      </c>
      <c r="F25" s="6" t="s">
        <v>52</v>
      </c>
      <c r="G25" s="6" t="s">
        <v>52</v>
      </c>
      <c r="H25" s="6" t="s">
        <v>52</v>
      </c>
      <c r="I25" s="6" t="s">
        <v>52</v>
      </c>
      <c r="J25" s="6" t="s">
        <v>52</v>
      </c>
      <c r="K25" s="6" t="s">
        <v>52</v>
      </c>
      <c r="L25" s="6" t="s">
        <v>52</v>
      </c>
      <c r="M25" s="6" t="s">
        <v>52</v>
      </c>
    </row>
    <row r="26" s="1" customFormat="1" ht="16.5" customHeight="1" spans="1:13">
      <c r="A26" s="3" t="s">
        <v>219</v>
      </c>
      <c r="B26" s="4" t="s">
        <v>52</v>
      </c>
      <c r="C26" s="5" t="s">
        <v>220</v>
      </c>
      <c r="D26" s="6">
        <f>D18+D10+D3</f>
        <v>55126786.29</v>
      </c>
      <c r="E26" s="6" t="s">
        <v>221</v>
      </c>
      <c r="F26" s="6" t="s">
        <v>222</v>
      </c>
      <c r="G26" s="6" t="s">
        <v>223</v>
      </c>
      <c r="H26" s="6" t="s">
        <v>38</v>
      </c>
      <c r="I26" s="6" t="s">
        <v>38</v>
      </c>
      <c r="J26" s="6" t="s">
        <v>224</v>
      </c>
      <c r="K26" s="6" t="s">
        <v>52</v>
      </c>
      <c r="L26" s="6" t="s">
        <v>41</v>
      </c>
      <c r="M26" s="6" t="s">
        <v>225</v>
      </c>
    </row>
    <row r="28" spans="4:4">
      <c r="D28" s="1">
        <f>D18+D10</f>
        <v>19961292.98</v>
      </c>
    </row>
  </sheetData>
  <mergeCells count="10">
    <mergeCell ref="F1:G1"/>
    <mergeCell ref="A1:A2"/>
    <mergeCell ref="B1:B2"/>
    <mergeCell ref="C1:C2"/>
    <mergeCell ref="D1:D2"/>
    <mergeCell ref="I1:I2"/>
    <mergeCell ref="J1:J2"/>
    <mergeCell ref="K1:K2"/>
    <mergeCell ref="L1:L2"/>
    <mergeCell ref="M1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汇泽园财产险造价</vt:lpstr>
      <vt:lpstr>外立面及商业楼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年年有～余</cp:lastModifiedBy>
  <dcterms:created xsi:type="dcterms:W3CDTF">2023-05-12T11:15:00Z</dcterms:created>
  <dcterms:modified xsi:type="dcterms:W3CDTF">2026-05-18T08:25:10Z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9349C6ADCA1243D7B88CA4D3218F31E8_13</vt:lpwstr>
  </property>
</Properties>
</file>