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汇总表" sheetId="2" r:id="rId1"/>
    <sheet name="户内精装修" sheetId="1" r:id="rId2"/>
    <sheet name="住宅-外立面" sheetId="3" r:id="rId3"/>
    <sheet name="商业楼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<sst xmlns="http://schemas.openxmlformats.org/spreadsheetml/2006/main" count="675" uniqueCount="324">
  <si>
    <t>资产投保清单—汇兴园</t>
  </si>
  <si>
    <t>序号</t>
  </si>
  <si>
    <t>名称</t>
  </si>
  <si>
    <t>套数</t>
  </si>
  <si>
    <t>单套金额</t>
  </si>
  <si>
    <t>合计-元</t>
  </si>
  <si>
    <t>备注</t>
  </si>
  <si>
    <t>住宅-外立面</t>
  </si>
  <si>
    <t>/</t>
  </si>
  <si>
    <t>包含住宅楼外墙涂料工程</t>
  </si>
  <si>
    <t>包含未交付的住宅套内全部装饰装修工程（土建及安装），包括但不限于天棚、地面、墙面、橱柜、燃气灶、抽烟机及花洒、灯具、陶瓷洗脸盆，以及包含这套房屋的入户门、户内门、阳台推拉门、铝合金窗、阳台铝合金玻璃栏板；</t>
  </si>
  <si>
    <t>商业楼</t>
  </si>
  <si>
    <t>包括但不限于外立面门窗、商业楼外墙涂料及空调百叶装饰装修工程、栏杆及玻璃、电梯、及公区装饰工程（商业公区分摊计入产证面积）。</t>
  </si>
  <si>
    <t>汇总</t>
  </si>
  <si>
    <t>汇总表</t>
  </si>
  <si>
    <t>单套金额
（不含橱柜）</t>
  </si>
  <si>
    <t>橱柜
（元/户）</t>
  </si>
  <si>
    <t>单套金额含橱柜</t>
  </si>
  <si>
    <t>合计
（不含橱柜）</t>
  </si>
  <si>
    <t>合计
（含橱柜）</t>
  </si>
  <si>
    <t>A</t>
  </si>
  <si>
    <t>70㎡户型</t>
  </si>
  <si>
    <t>B</t>
  </si>
  <si>
    <t>90㎡户型</t>
  </si>
  <si>
    <t>C</t>
  </si>
  <si>
    <t>110㎡型</t>
  </si>
  <si>
    <t>D</t>
  </si>
  <si>
    <t>130㎡户型</t>
  </si>
  <si>
    <t>金额</t>
  </si>
  <si>
    <t>分部分项</t>
  </si>
  <si>
    <t>措施项目</t>
  </si>
  <si>
    <t>其他项目</t>
  </si>
  <si>
    <t>规费</t>
  </si>
  <si>
    <t>税金</t>
  </si>
  <si>
    <t>占造价比例(%)</t>
  </si>
  <si>
    <t>工程规模
(m2或m)</t>
  </si>
  <si>
    <t>单位造价
(元/m2或元/m)</t>
  </si>
  <si>
    <t>分部分项合计</t>
  </si>
  <si>
    <t>安全文明施工费</t>
  </si>
  <si>
    <t>措施项目合计</t>
  </si>
  <si>
    <t>其他项目合计</t>
  </si>
  <si>
    <t>1</t>
  </si>
  <si>
    <t>地上工程</t>
  </si>
  <si>
    <t>31330605.46</t>
  </si>
  <si>
    <t>26041390.61</t>
  </si>
  <si>
    <t>1572971.38</t>
  </si>
  <si>
    <t>2702284.15</t>
  </si>
  <si>
    <t>0</t>
  </si>
  <si>
    <t>2586930.7</t>
  </si>
  <si>
    <t>100</t>
  </si>
  <si>
    <t/>
  </si>
  <si>
    <t>2</t>
  </si>
  <si>
    <t>1.1</t>
  </si>
  <si>
    <t>1#楼</t>
  </si>
  <si>
    <t>1601708.51</t>
  </si>
  <si>
    <t>1323242.01</t>
  </si>
  <si>
    <t>85110.42</t>
  </si>
  <si>
    <t>146215.34</t>
  </si>
  <si>
    <t>132251.16</t>
  </si>
  <si>
    <t>5.11</t>
  </si>
  <si>
    <t>3</t>
  </si>
  <si>
    <t>1.1.1</t>
  </si>
  <si>
    <t>地块7-1#楼-土建工程</t>
  </si>
  <si>
    <t>6734.97</t>
  </si>
  <si>
    <t>237.82</t>
  </si>
  <si>
    <t>4</t>
  </si>
  <si>
    <t>1.2</t>
  </si>
  <si>
    <t>2#楼</t>
  </si>
  <si>
    <t>2377987.65</t>
  </si>
  <si>
    <t>1973807.3</t>
  </si>
  <si>
    <t>120977.27</t>
  </si>
  <si>
    <t>207832.75</t>
  </si>
  <si>
    <t>196347.6</t>
  </si>
  <si>
    <t>7.59</t>
  </si>
  <si>
    <t>5</t>
  </si>
  <si>
    <t>1.2.1</t>
  </si>
  <si>
    <t>地块7-2#楼-土建工程</t>
  </si>
  <si>
    <t>353.08</t>
  </si>
  <si>
    <t>6</t>
  </si>
  <si>
    <t>1.3</t>
  </si>
  <si>
    <t>3#楼</t>
  </si>
  <si>
    <t>2387500.92</t>
  </si>
  <si>
    <t>1981768.55</t>
  </si>
  <si>
    <t>121423.46</t>
  </si>
  <si>
    <t>208599.27</t>
  </si>
  <si>
    <t>197133.1</t>
  </si>
  <si>
    <t>7.62</t>
  </si>
  <si>
    <t>7</t>
  </si>
  <si>
    <t>1.3.1</t>
  </si>
  <si>
    <t>地块7-3#楼-土建工程</t>
  </si>
  <si>
    <t>354.49</t>
  </si>
  <si>
    <t>8</t>
  </si>
  <si>
    <t>1.4</t>
  </si>
  <si>
    <t>4#楼</t>
  </si>
  <si>
    <t>1140604.26</t>
  </si>
  <si>
    <t>947811.87</t>
  </si>
  <si>
    <t>57402.22</t>
  </si>
  <si>
    <t>98614.06</t>
  </si>
  <si>
    <t>94178.33</t>
  </si>
  <si>
    <t>3.64</t>
  </si>
  <si>
    <t>9</t>
  </si>
  <si>
    <t>1.4.1</t>
  </si>
  <si>
    <t>地块7-4#楼-土建工程</t>
  </si>
  <si>
    <t>169.36</t>
  </si>
  <si>
    <t>10</t>
  </si>
  <si>
    <t>1.5</t>
  </si>
  <si>
    <t>5#楼</t>
  </si>
  <si>
    <t>1979496.8</t>
  </si>
  <si>
    <t>1658242.5</t>
  </si>
  <si>
    <t>91859.33</t>
  </si>
  <si>
    <t>157809.61</t>
  </si>
  <si>
    <t>163444.69</t>
  </si>
  <si>
    <t>6.32</t>
  </si>
  <si>
    <t>11</t>
  </si>
  <si>
    <t>1.5.1</t>
  </si>
  <si>
    <t>地块7-5#楼-土建工程</t>
  </si>
  <si>
    <t>293.91</t>
  </si>
  <si>
    <t>12</t>
  </si>
  <si>
    <t>1.6</t>
  </si>
  <si>
    <t>6#楼</t>
  </si>
  <si>
    <t>2787042.2</t>
  </si>
  <si>
    <t>2314566.6</t>
  </si>
  <si>
    <t>141071.06</t>
  </si>
  <si>
    <t>242352.85</t>
  </si>
  <si>
    <t>230122.75</t>
  </si>
  <si>
    <t>8.9</t>
  </si>
  <si>
    <t>13</t>
  </si>
  <si>
    <t>1.6.1</t>
  </si>
  <si>
    <t>地块7-6#楼-土建工程</t>
  </si>
  <si>
    <t>413.82</t>
  </si>
  <si>
    <t>14</t>
  </si>
  <si>
    <t>1.7</t>
  </si>
  <si>
    <t>7#楼</t>
  </si>
  <si>
    <t>1160090.38</t>
  </si>
  <si>
    <t>964135.22</t>
  </si>
  <si>
    <t>58306.68</t>
  </si>
  <si>
    <t>100167.88</t>
  </si>
  <si>
    <t>95787.28</t>
  </si>
  <si>
    <t>3.7</t>
  </si>
  <si>
    <t>15</t>
  </si>
  <si>
    <t>1.7.1</t>
  </si>
  <si>
    <t>地块7-7#楼-土建工程</t>
  </si>
  <si>
    <t>172.25</t>
  </si>
  <si>
    <t>16</t>
  </si>
  <si>
    <t>1.8</t>
  </si>
  <si>
    <t>8#楼</t>
  </si>
  <si>
    <t>2230721.69</t>
  </si>
  <si>
    <t>1855320.08</t>
  </si>
  <si>
    <t>111303.43</t>
  </si>
  <si>
    <t>191213.58</t>
  </si>
  <si>
    <t>184188.03</t>
  </si>
  <si>
    <t>7.12</t>
  </si>
  <si>
    <t>17</t>
  </si>
  <si>
    <t>1.8.1</t>
  </si>
  <si>
    <t>地块7-8#楼-土建工程</t>
  </si>
  <si>
    <t>331.21</t>
  </si>
  <si>
    <t>18</t>
  </si>
  <si>
    <t>1.9</t>
  </si>
  <si>
    <t>9#楼</t>
  </si>
  <si>
    <t>2765398.44</t>
  </si>
  <si>
    <t>2296731.8</t>
  </si>
  <si>
    <t>139894.16</t>
  </si>
  <si>
    <t>240330.99</t>
  </si>
  <si>
    <t>228335.65</t>
  </si>
  <si>
    <t>8.83</t>
  </si>
  <si>
    <t>19</t>
  </si>
  <si>
    <t>1.9.1</t>
  </si>
  <si>
    <t>地块7-9#楼-土建工程</t>
  </si>
  <si>
    <t>410.6</t>
  </si>
  <si>
    <t>20</t>
  </si>
  <si>
    <t>1.10</t>
  </si>
  <si>
    <t>10#楼</t>
  </si>
  <si>
    <t>1158362.14</t>
  </si>
  <si>
    <t>962682.9</t>
  </si>
  <si>
    <t>58229.13</t>
  </si>
  <si>
    <t>100034.66</t>
  </si>
  <si>
    <t>95644.58</t>
  </si>
  <si>
    <t>21</t>
  </si>
  <si>
    <t>1.10.1</t>
  </si>
  <si>
    <t>地块7-10#楼-土建工程</t>
  </si>
  <si>
    <t>171.99</t>
  </si>
  <si>
    <t>22</t>
  </si>
  <si>
    <t>1.11</t>
  </si>
  <si>
    <t>11#楼</t>
  </si>
  <si>
    <t>2222328.75</t>
  </si>
  <si>
    <t>1848320.99</t>
  </si>
  <si>
    <t>110895.47</t>
  </si>
  <si>
    <t>190512.73</t>
  </si>
  <si>
    <t>183495.03</t>
  </si>
  <si>
    <t>7.09</t>
  </si>
  <si>
    <t>23</t>
  </si>
  <si>
    <t>1.11.1</t>
  </si>
  <si>
    <t>地块7-11#楼-土建工程</t>
  </si>
  <si>
    <t>329.97</t>
  </si>
  <si>
    <t>24</t>
  </si>
  <si>
    <t>1.12</t>
  </si>
  <si>
    <t>12#楼</t>
  </si>
  <si>
    <t>2678380.57</t>
  </si>
  <si>
    <t>2224805.56</t>
  </si>
  <si>
    <t>135291.77</t>
  </si>
  <si>
    <t>232424.32</t>
  </si>
  <si>
    <t>221150.69</t>
  </si>
  <si>
    <t>8.55</t>
  </si>
  <si>
    <t>25</t>
  </si>
  <si>
    <t>1.12.1</t>
  </si>
  <si>
    <t>地块7-12#楼-土建工程</t>
  </si>
  <si>
    <t>397.68</t>
  </si>
  <si>
    <t>26</t>
  </si>
  <si>
    <t>1.13</t>
  </si>
  <si>
    <t>13#楼</t>
  </si>
  <si>
    <t>1015980.62</t>
  </si>
  <si>
    <t>847078.64</t>
  </si>
  <si>
    <t>49485.57</t>
  </si>
  <si>
    <t>85013.67</t>
  </si>
  <si>
    <t>83888.31</t>
  </si>
  <si>
    <t>3.24</t>
  </si>
  <si>
    <t>27</t>
  </si>
  <si>
    <t>1.13.1</t>
  </si>
  <si>
    <t>地块7-13#楼-土建工程</t>
  </si>
  <si>
    <t>150.85</t>
  </si>
  <si>
    <t>28</t>
  </si>
  <si>
    <t>1.14</t>
  </si>
  <si>
    <t>14#楼</t>
  </si>
  <si>
    <t>1219411.38</t>
  </si>
  <si>
    <t>1014204.29</t>
  </si>
  <si>
    <t>60841.01</t>
  </si>
  <si>
    <t>104521.75</t>
  </si>
  <si>
    <t>100685.34</t>
  </si>
  <si>
    <t>3.89</t>
  </si>
  <si>
    <t>29</t>
  </si>
  <si>
    <t>1.14.1</t>
  </si>
  <si>
    <t>地块7-14#楼-土建工程</t>
  </si>
  <si>
    <t>181.06</t>
  </si>
  <si>
    <t>30</t>
  </si>
  <si>
    <t>1.15</t>
  </si>
  <si>
    <t>15#楼</t>
  </si>
  <si>
    <t>1222190.16</t>
  </si>
  <si>
    <t>1016526.47</t>
  </si>
  <si>
    <t>60973.25</t>
  </si>
  <si>
    <t>104748.91</t>
  </si>
  <si>
    <t>100914.78</t>
  </si>
  <si>
    <t>3.9</t>
  </si>
  <si>
    <t>31</t>
  </si>
  <si>
    <t>1.15.1</t>
  </si>
  <si>
    <t>地块7-15#楼-土建工程</t>
  </si>
  <si>
    <t>181.47</t>
  </si>
  <si>
    <t>32</t>
  </si>
  <si>
    <t>1.16</t>
  </si>
  <si>
    <t>16#楼</t>
  </si>
  <si>
    <t>1005413.34</t>
  </si>
  <si>
    <t>838338.53</t>
  </si>
  <si>
    <t>48929.88</t>
  </si>
  <si>
    <t>84059.03</t>
  </si>
  <si>
    <t>83015.78</t>
  </si>
  <si>
    <t>3.21</t>
  </si>
  <si>
    <t>33</t>
  </si>
  <si>
    <t>1.16.1</t>
  </si>
  <si>
    <t>地块7-16#楼-土建工程</t>
  </si>
  <si>
    <t>149.28</t>
  </si>
  <si>
    <t>34</t>
  </si>
  <si>
    <t>1.17</t>
  </si>
  <si>
    <t>20#楼</t>
  </si>
  <si>
    <t>35</t>
  </si>
  <si>
    <t>1.17.1</t>
  </si>
  <si>
    <t>36</t>
  </si>
  <si>
    <t>37</t>
  </si>
  <si>
    <t>合计</t>
  </si>
  <si>
    <t>309369.61</t>
  </si>
  <si>
    <t>101.27</t>
  </si>
  <si>
    <t>8843687.2</t>
  </si>
  <si>
    <t>5484022.6</t>
  </si>
  <si>
    <t>238250.27</t>
  </si>
  <si>
    <t>2629451.89</t>
  </si>
  <si>
    <t>730212.71</t>
  </si>
  <si>
    <t>17#楼（商业）</t>
  </si>
  <si>
    <t>3664495.18</t>
  </si>
  <si>
    <t>2343161.92</t>
  </si>
  <si>
    <t>103029.83</t>
  </si>
  <si>
    <t>1018760.26</t>
  </si>
  <si>
    <t>302573</t>
  </si>
  <si>
    <t>41.44</t>
  </si>
  <si>
    <t>17#楼-土建工程（商业）</t>
  </si>
  <si>
    <t>3088949.76</t>
  </si>
  <si>
    <t>1838349.66</t>
  </si>
  <si>
    <t>89518.92</t>
  </si>
  <si>
    <t>995549.2</t>
  </si>
  <si>
    <t>255050.9</t>
  </si>
  <si>
    <t>84.29</t>
  </si>
  <si>
    <t>3172.33</t>
  </si>
  <si>
    <t>973.72</t>
  </si>
  <si>
    <t>1.1.2</t>
  </si>
  <si>
    <t>17#楼-土建精装工程</t>
  </si>
  <si>
    <t>401145.42</t>
  </si>
  <si>
    <t>344812.26</t>
  </si>
  <si>
    <t>13510.91</t>
  </si>
  <si>
    <t>23211.06</t>
  </si>
  <si>
    <t>33122.1</t>
  </si>
  <si>
    <t>10.95</t>
  </si>
  <si>
    <t>1.1.3</t>
  </si>
  <si>
    <t>电梯工程</t>
  </si>
  <si>
    <t>174400</t>
  </si>
  <si>
    <t>160000</t>
  </si>
  <si>
    <t>14400</t>
  </si>
  <si>
    <t>4.76</t>
  </si>
  <si>
    <t>18#楼（商业）</t>
  </si>
  <si>
    <t>5179192.02</t>
  </si>
  <si>
    <t>3140860.68</t>
  </si>
  <si>
    <t>135220.44</t>
  </si>
  <si>
    <t>1610691.63</t>
  </si>
  <si>
    <t>427639.71</t>
  </si>
  <si>
    <t>58.56</t>
  </si>
  <si>
    <t>18#楼-土建工程（商业）</t>
  </si>
  <si>
    <t>4655992.02</t>
  </si>
  <si>
    <t>2660860.68</t>
  </si>
  <si>
    <t>384439.71</t>
  </si>
  <si>
    <t>89.9</t>
  </si>
  <si>
    <t>5093.18</t>
  </si>
  <si>
    <t>914.16</t>
  </si>
  <si>
    <t>1.2.2</t>
  </si>
  <si>
    <t>523200</t>
  </si>
  <si>
    <t>480000</t>
  </si>
  <si>
    <t>43200</t>
  </si>
  <si>
    <t>10.1</t>
  </si>
  <si>
    <t>28.59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</si>
</sst>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color indexed="8"/>
      <name val="宋体"/>
      <charset val="0"/>
    </font>
    <font>
      <sz val="9"/>
      <color indexed="10"/>
      <name val="宋体"/>
      <charset val="0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6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7">
      <alignment vertical="center"/>
    </xf>
    <xf numFmtId="0" fontId="11" fillId="0" borderId="7">
      <alignment vertical="center"/>
    </xf>
    <xf numFmtId="0" fontId="12" fillId="0" borderId="8">
      <alignment vertical="center"/>
    </xf>
    <xf numFmtId="0" fontId="12" fillId="0" borderId="0">
      <alignment vertical="center"/>
    </xf>
    <xf numFmtId="0" fontId="13" fillId="3" borderId="9">
      <alignment vertical="center"/>
    </xf>
    <xf numFmtId="0" fontId="14" fillId="4" borderId="10">
      <alignment vertical="center"/>
    </xf>
    <xf numFmtId="0" fontId="15" fillId="4" borderId="9">
      <alignment vertical="center"/>
    </xf>
    <xf numFmtId="0" fontId="16" fillId="5" borderId="11">
      <alignment vertical="center"/>
    </xf>
    <xf numFmtId="0" fontId="17" fillId="0" borderId="12">
      <alignment vertical="center"/>
    </xf>
    <xf numFmtId="0" fontId="18" fillId="0" borderId="13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topLeftCell="A4" workbookViewId="0">
      <selection activeCell="C8" sqref="C8:D8"/>
    </sheetView>
  </sheetViews>
  <sheetFormatPr defaultColWidth="9" defaultRowHeight="14.4" outlineLevelCol="5"/>
  <cols>
    <col min="1" max="1" width="11.75" customWidth="1"/>
    <col min="2" max="2" width="24.1296296296296" customWidth="1"/>
    <col min="3" max="3" width="11.75" customWidth="1"/>
    <col min="4" max="4" width="13.75" customWidth="1"/>
    <col min="5" max="5" width="18.3796296296296" customWidth="1"/>
    <col min="6" max="6" width="22.7777777777778" customWidth="1"/>
    <col min="9" max="9" width="11.7777777777778"/>
  </cols>
  <sheetData>
    <row r="1" customFormat="1" ht="39" customHeight="1" spans="1:5">
      <c r="A1" s="7" t="s">
        <v>0</v>
      </c>
      <c r="B1" s="7"/>
      <c r="C1" s="7"/>
      <c r="D1" s="7"/>
      <c r="E1" s="7"/>
    </row>
    <row r="2" ht="39" customHeight="1" spans="1:6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8" t="s">
        <v>6</v>
      </c>
    </row>
    <row r="3" ht="48" customHeight="1" spans="1:6">
      <c r="A3" s="8">
        <v>1</v>
      </c>
      <c r="B3" s="8" t="s">
        <v>7</v>
      </c>
      <c r="C3" s="11" t="s">
        <v>8</v>
      </c>
      <c r="D3" s="12"/>
      <c r="E3" s="10">
        <v>31330605.46</v>
      </c>
      <c r="F3" s="13" t="s">
        <v>9</v>
      </c>
    </row>
    <row r="4" ht="39" customHeight="1" spans="1:6">
      <c r="A4" s="8">
        <v>2</v>
      </c>
      <c r="B4" s="8" t="str">
        <f>户内精装修!B3</f>
        <v>A</v>
      </c>
      <c r="C4" s="8">
        <f>户内精装修!C3</f>
        <v>62</v>
      </c>
      <c r="D4" s="10">
        <f>户内精装修!F3</f>
        <v>53176.146969697</v>
      </c>
      <c r="E4" s="14">
        <f>C4*D4</f>
        <v>3296921.11212121</v>
      </c>
      <c r="F4" s="15" t="s">
        <v>10</v>
      </c>
    </row>
    <row r="5" ht="39" customHeight="1" spans="1:6">
      <c r="A5" s="8">
        <v>3</v>
      </c>
      <c r="B5" s="8" t="str">
        <f>户内精装修!B4</f>
        <v>B</v>
      </c>
      <c r="C5" s="8">
        <f>户内精装修!C4</f>
        <v>91</v>
      </c>
      <c r="D5" s="10">
        <f>户内精装修!F4</f>
        <v>62962.3686363636</v>
      </c>
      <c r="E5" s="14">
        <f>C5*D5</f>
        <v>5729575.54590909</v>
      </c>
      <c r="F5" s="16"/>
    </row>
    <row r="6" ht="39" customHeight="1" spans="1:6">
      <c r="A6" s="8">
        <v>4</v>
      </c>
      <c r="B6" s="8" t="str">
        <f>户内精装修!B5</f>
        <v>C</v>
      </c>
      <c r="C6" s="8">
        <f>户内精装修!C5</f>
        <v>375</v>
      </c>
      <c r="D6" s="10">
        <f>户内精装修!F5</f>
        <v>90322.3876363636</v>
      </c>
      <c r="E6" s="14">
        <f>C6*D6</f>
        <v>33870895.3636364</v>
      </c>
      <c r="F6" s="16"/>
    </row>
    <row r="7" ht="39" customHeight="1" spans="1:6">
      <c r="A7" s="8">
        <v>5</v>
      </c>
      <c r="B7" s="8" t="str">
        <f>户内精装修!B6</f>
        <v>D</v>
      </c>
      <c r="C7" s="8">
        <f>户内精装修!C6</f>
        <v>166</v>
      </c>
      <c r="D7" s="10">
        <f>户内精装修!F6</f>
        <v>102941.75588785</v>
      </c>
      <c r="E7" s="14">
        <f>C7*D7</f>
        <v>17088331.4773832</v>
      </c>
      <c r="F7" s="16"/>
    </row>
    <row r="8" ht="100" customHeight="1" spans="1:6">
      <c r="A8" s="8">
        <v>7</v>
      </c>
      <c r="B8" s="8" t="s">
        <v>11</v>
      </c>
      <c r="C8" s="11" t="s">
        <v>8</v>
      </c>
      <c r="D8" s="12"/>
      <c r="E8" s="10">
        <v>8843687.2</v>
      </c>
      <c r="F8" s="13" t="s">
        <v>12</v>
      </c>
    </row>
    <row r="9" ht="39" customHeight="1" spans="1:6">
      <c r="A9" s="8">
        <v>9</v>
      </c>
      <c r="B9" s="8" t="s">
        <v>13</v>
      </c>
      <c r="C9" s="8"/>
      <c r="D9" s="10"/>
      <c r="E9" s="10">
        <f>SUM(E3:E8)</f>
        <v>100160016.15905</v>
      </c>
      <c r="F9" s="14"/>
    </row>
  </sheetData>
  <mergeCells count="4">
    <mergeCell ref="A1:E1"/>
    <mergeCell ref="C3:D3"/>
    <mergeCell ref="C8:D8"/>
    <mergeCell ref="F4:F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opLeftCell="B1" workbookViewId="0">
      <selection activeCell="B15" sqref="B15"/>
    </sheetView>
  </sheetViews>
  <sheetFormatPr defaultColWidth="9" defaultRowHeight="14.4" outlineLevelRow="6"/>
  <cols>
    <col min="1" max="1" width="11.75" customWidth="1"/>
    <col min="2" max="2" width="24.1296296296296" customWidth="1"/>
    <col min="3" max="3" width="11.75" customWidth="1"/>
    <col min="4" max="6" width="13.75" customWidth="1"/>
    <col min="7" max="8" width="18.3796296296296" customWidth="1"/>
    <col min="9" max="9" width="24.5092592592593" customWidth="1"/>
  </cols>
  <sheetData>
    <row r="1" ht="39" customHeight="1" spans="1:9">
      <c r="A1" s="7" t="s">
        <v>14</v>
      </c>
      <c r="B1" s="7"/>
      <c r="C1" s="7"/>
      <c r="D1" s="7"/>
      <c r="E1" s="7"/>
      <c r="F1" s="7"/>
      <c r="G1" s="7"/>
      <c r="H1" s="7"/>
      <c r="I1" s="7"/>
    </row>
    <row r="2" ht="39" customHeight="1" spans="1:9">
      <c r="A2" s="8" t="s">
        <v>1</v>
      </c>
      <c r="B2" s="8" t="s">
        <v>2</v>
      </c>
      <c r="C2" s="8" t="s">
        <v>3</v>
      </c>
      <c r="D2" s="9" t="s">
        <v>15</v>
      </c>
      <c r="E2" s="9" t="s">
        <v>16</v>
      </c>
      <c r="F2" s="9" t="s">
        <v>17</v>
      </c>
      <c r="G2" s="9" t="s">
        <v>18</v>
      </c>
      <c r="H2" s="9" t="s">
        <v>19</v>
      </c>
      <c r="I2" s="8" t="s">
        <v>6</v>
      </c>
    </row>
    <row r="3" ht="39" customHeight="1" spans="1:9">
      <c r="A3" s="8">
        <v>6</v>
      </c>
      <c r="B3" s="8" t="s">
        <v>20</v>
      </c>
      <c r="C3" s="8">
        <v>62</v>
      </c>
      <c r="D3" s="10">
        <v>50401.396969697</v>
      </c>
      <c r="E3" s="10">
        <v>2774.75</v>
      </c>
      <c r="F3" s="10">
        <f>E3+D3</f>
        <v>53176.146969697</v>
      </c>
      <c r="G3" s="10">
        <f>C3*D3</f>
        <v>3124886.61212121</v>
      </c>
      <c r="H3" s="10">
        <f>C3*F3</f>
        <v>3296921.11212121</v>
      </c>
      <c r="I3" s="8" t="s">
        <v>21</v>
      </c>
    </row>
    <row r="4" ht="39" customHeight="1" spans="1:9">
      <c r="A4" s="8">
        <v>8</v>
      </c>
      <c r="B4" s="8" t="s">
        <v>22</v>
      </c>
      <c r="C4" s="8">
        <v>91</v>
      </c>
      <c r="D4" s="10">
        <v>59613.5786363636</v>
      </c>
      <c r="E4" s="10">
        <v>3348.79</v>
      </c>
      <c r="F4" s="10">
        <f>E4+D4</f>
        <v>62962.3686363636</v>
      </c>
      <c r="G4" s="10">
        <f>C4*D4</f>
        <v>5424835.65590909</v>
      </c>
      <c r="H4" s="10">
        <f>C4*F4</f>
        <v>5729575.54590909</v>
      </c>
      <c r="I4" s="8" t="s">
        <v>23</v>
      </c>
    </row>
    <row r="5" ht="39" customHeight="1" spans="1:9">
      <c r="A5" s="8">
        <v>4</v>
      </c>
      <c r="B5" s="8" t="s">
        <v>24</v>
      </c>
      <c r="C5" s="8">
        <v>375</v>
      </c>
      <c r="D5" s="10">
        <v>86277.5576363636</v>
      </c>
      <c r="E5" s="10">
        <v>4044.83</v>
      </c>
      <c r="F5" s="10">
        <f>E5+D5</f>
        <v>90322.3876363636</v>
      </c>
      <c r="G5" s="10">
        <f>C5*D5</f>
        <v>32354084.1136364</v>
      </c>
      <c r="H5" s="10">
        <f>C5*F5</f>
        <v>33870895.3636364</v>
      </c>
      <c r="I5" s="8" t="s">
        <v>25</v>
      </c>
    </row>
    <row r="6" ht="39" customHeight="1" spans="1:9">
      <c r="A6" s="8">
        <v>5</v>
      </c>
      <c r="B6" s="8" t="s">
        <v>26</v>
      </c>
      <c r="C6" s="8">
        <v>166</v>
      </c>
      <c r="D6" s="10">
        <v>99145.4458878505</v>
      </c>
      <c r="E6" s="10">
        <v>3796.31</v>
      </c>
      <c r="F6" s="10">
        <f>E6+D6</f>
        <v>102941.75588785</v>
      </c>
      <c r="G6" s="10">
        <f>C6*D6</f>
        <v>16458144.0173832</v>
      </c>
      <c r="H6" s="10">
        <f>C6*F6</f>
        <v>17088331.4773832</v>
      </c>
      <c r="I6" s="8" t="s">
        <v>27</v>
      </c>
    </row>
    <row r="7" ht="39" customHeight="1" spans="1:9">
      <c r="A7" s="8">
        <v>9</v>
      </c>
      <c r="B7" s="8" t="s">
        <v>13</v>
      </c>
      <c r="C7" s="8"/>
      <c r="D7" s="10"/>
      <c r="E7" s="10"/>
      <c r="F7" s="10"/>
      <c r="G7" s="10"/>
      <c r="H7" s="10">
        <f>SUM(H3:H6)</f>
        <v>59985723.4990498</v>
      </c>
      <c r="I7" s="8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opLeftCell="A25" workbookViewId="0">
      <selection activeCell="D39" sqref="D39"/>
    </sheetView>
  </sheetViews>
  <sheetFormatPr defaultColWidth="8.88888888888889" defaultRowHeight="13.2"/>
  <cols>
    <col min="1" max="1" width="3.14814814814815" style="1" customWidth="1"/>
    <col min="2" max="2" width="9.28703703703704" style="1" customWidth="1"/>
    <col min="3" max="3" width="22.8518518518519" style="1" customWidth="1"/>
    <col min="4" max="4" width="14.287037037037" style="1" customWidth="1"/>
    <col min="5" max="5" width="12.8518518518519" style="1" customWidth="1"/>
    <col min="6" max="8" width="13.5740740740741" style="1" customWidth="1"/>
    <col min="9" max="10" width="8.57407407407407" style="1" customWidth="1"/>
    <col min="11" max="11" width="12.712962962963" style="1" customWidth="1"/>
    <col min="12" max="12" width="11" style="1" customWidth="1"/>
    <col min="13" max="13" width="14.5740740740741" style="1" customWidth="1"/>
    <col min="14" max="16384" width="8.88888888888889" style="1"/>
  </cols>
  <sheetData>
    <row r="1" s="1" customFormat="1" ht="18" customHeight="1" spans="2:13">
      <c r="B1" s="2" t="s">
        <v>1</v>
      </c>
      <c r="C1" s="2" t="s">
        <v>2</v>
      </c>
      <c r="D1" s="2" t="s">
        <v>28</v>
      </c>
      <c r="E1" s="2" t="s">
        <v>29</v>
      </c>
      <c r="F1" s="2" t="s">
        <v>30</v>
      </c>
      <c r="G1" s="2"/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</row>
    <row r="2" s="1" customFormat="1" ht="18" customHeight="1" spans="2:13">
      <c r="B2" s="2"/>
      <c r="C2" s="2"/>
      <c r="D2" s="2"/>
      <c r="E2" s="2" t="s">
        <v>37</v>
      </c>
      <c r="F2" s="2" t="s">
        <v>38</v>
      </c>
      <c r="G2" s="2" t="s">
        <v>39</v>
      </c>
      <c r="H2" s="2" t="s">
        <v>40</v>
      </c>
      <c r="I2" s="2"/>
      <c r="J2" s="2"/>
      <c r="K2" s="2"/>
      <c r="L2" s="2"/>
      <c r="M2" s="2"/>
    </row>
    <row r="3" s="1" customFormat="1" ht="16.5" customHeight="1" spans="1:13">
      <c r="A3" s="3" t="s">
        <v>41</v>
      </c>
      <c r="B3" s="4" t="s">
        <v>41</v>
      </c>
      <c r="C3" s="5" t="s">
        <v>42</v>
      </c>
      <c r="D3" s="6" t="s">
        <v>43</v>
      </c>
      <c r="E3" s="6" t="s">
        <v>44</v>
      </c>
      <c r="F3" s="6" t="s">
        <v>45</v>
      </c>
      <c r="G3" s="6" t="s">
        <v>46</v>
      </c>
      <c r="H3" s="6" t="s">
        <v>47</v>
      </c>
      <c r="I3" s="6" t="s">
        <v>47</v>
      </c>
      <c r="J3" s="6" t="s">
        <v>48</v>
      </c>
      <c r="K3" s="6" t="s">
        <v>49</v>
      </c>
      <c r="L3" s="6" t="s">
        <v>50</v>
      </c>
      <c r="M3" s="6" t="s">
        <v>50</v>
      </c>
    </row>
    <row r="4" s="1" customFormat="1" ht="16.5" customHeight="1" outlineLevel="1" spans="1:13">
      <c r="A4" s="3" t="s">
        <v>51</v>
      </c>
      <c r="B4" s="4" t="s">
        <v>52</v>
      </c>
      <c r="C4" s="5" t="s">
        <v>53</v>
      </c>
      <c r="D4" s="6" t="s">
        <v>54</v>
      </c>
      <c r="E4" s="6" t="s">
        <v>55</v>
      </c>
      <c r="F4" s="6" t="s">
        <v>56</v>
      </c>
      <c r="G4" s="6" t="s">
        <v>57</v>
      </c>
      <c r="H4" s="6" t="s">
        <v>47</v>
      </c>
      <c r="I4" s="6" t="s">
        <v>47</v>
      </c>
      <c r="J4" s="6" t="s">
        <v>58</v>
      </c>
      <c r="K4" s="6" t="s">
        <v>59</v>
      </c>
      <c r="L4" s="6" t="s">
        <v>50</v>
      </c>
      <c r="M4" s="6" t="s">
        <v>50</v>
      </c>
    </row>
    <row r="5" s="1" customFormat="1" ht="16.5" customHeight="1" outlineLevel="2" spans="1:13">
      <c r="A5" s="3" t="s">
        <v>60</v>
      </c>
      <c r="B5" s="4" t="s">
        <v>61</v>
      </c>
      <c r="C5" s="5" t="s">
        <v>62</v>
      </c>
      <c r="D5" s="6" t="s">
        <v>54</v>
      </c>
      <c r="E5" s="6" t="s">
        <v>55</v>
      </c>
      <c r="F5" s="6" t="s">
        <v>56</v>
      </c>
      <c r="G5" s="6" t="s">
        <v>57</v>
      </c>
      <c r="H5" s="6" t="s">
        <v>47</v>
      </c>
      <c r="I5" s="6" t="s">
        <v>47</v>
      </c>
      <c r="J5" s="6" t="s">
        <v>58</v>
      </c>
      <c r="K5" s="6" t="s">
        <v>49</v>
      </c>
      <c r="L5" s="6" t="s">
        <v>63</v>
      </c>
      <c r="M5" s="6" t="s">
        <v>64</v>
      </c>
    </row>
    <row r="6" s="1" customFormat="1" ht="16.5" customHeight="1" outlineLevel="1" spans="1:13">
      <c r="A6" s="3" t="s">
        <v>65</v>
      </c>
      <c r="B6" s="4" t="s">
        <v>66</v>
      </c>
      <c r="C6" s="5" t="s">
        <v>67</v>
      </c>
      <c r="D6" s="6" t="s">
        <v>68</v>
      </c>
      <c r="E6" s="6" t="s">
        <v>69</v>
      </c>
      <c r="F6" s="6" t="s">
        <v>70</v>
      </c>
      <c r="G6" s="6" t="s">
        <v>71</v>
      </c>
      <c r="H6" s="6" t="s">
        <v>47</v>
      </c>
      <c r="I6" s="6" t="s">
        <v>47</v>
      </c>
      <c r="J6" s="6" t="s">
        <v>72</v>
      </c>
      <c r="K6" s="6" t="s">
        <v>73</v>
      </c>
      <c r="L6" s="6" t="s">
        <v>50</v>
      </c>
      <c r="M6" s="6" t="s">
        <v>50</v>
      </c>
    </row>
    <row r="7" s="1" customFormat="1" ht="16.5" customHeight="1" outlineLevel="2" spans="1:13">
      <c r="A7" s="3" t="s">
        <v>74</v>
      </c>
      <c r="B7" s="4" t="s">
        <v>75</v>
      </c>
      <c r="C7" s="5" t="s">
        <v>76</v>
      </c>
      <c r="D7" s="6" t="s">
        <v>68</v>
      </c>
      <c r="E7" s="6" t="s">
        <v>69</v>
      </c>
      <c r="F7" s="6" t="s">
        <v>70</v>
      </c>
      <c r="G7" s="6" t="s">
        <v>71</v>
      </c>
      <c r="H7" s="6" t="s">
        <v>47</v>
      </c>
      <c r="I7" s="6" t="s">
        <v>47</v>
      </c>
      <c r="J7" s="6" t="s">
        <v>72</v>
      </c>
      <c r="K7" s="6" t="s">
        <v>49</v>
      </c>
      <c r="L7" s="6" t="s">
        <v>63</v>
      </c>
      <c r="M7" s="6" t="s">
        <v>77</v>
      </c>
    </row>
    <row r="8" s="1" customFormat="1" ht="16.5" customHeight="1" outlineLevel="1" spans="1:13">
      <c r="A8" s="3" t="s">
        <v>78</v>
      </c>
      <c r="B8" s="4" t="s">
        <v>79</v>
      </c>
      <c r="C8" s="5" t="s">
        <v>80</v>
      </c>
      <c r="D8" s="6" t="s">
        <v>81</v>
      </c>
      <c r="E8" s="6" t="s">
        <v>82</v>
      </c>
      <c r="F8" s="6" t="s">
        <v>83</v>
      </c>
      <c r="G8" s="6" t="s">
        <v>84</v>
      </c>
      <c r="H8" s="6" t="s">
        <v>47</v>
      </c>
      <c r="I8" s="6" t="s">
        <v>47</v>
      </c>
      <c r="J8" s="6" t="s">
        <v>85</v>
      </c>
      <c r="K8" s="6" t="s">
        <v>86</v>
      </c>
      <c r="L8" s="6" t="s">
        <v>50</v>
      </c>
      <c r="M8" s="6" t="s">
        <v>50</v>
      </c>
    </row>
    <row r="9" s="1" customFormat="1" ht="16.5" customHeight="1" outlineLevel="2" spans="1:13">
      <c r="A9" s="3" t="s">
        <v>87</v>
      </c>
      <c r="B9" s="4" t="s">
        <v>88</v>
      </c>
      <c r="C9" s="5" t="s">
        <v>89</v>
      </c>
      <c r="D9" s="6" t="s">
        <v>81</v>
      </c>
      <c r="E9" s="6" t="s">
        <v>82</v>
      </c>
      <c r="F9" s="6" t="s">
        <v>83</v>
      </c>
      <c r="G9" s="6" t="s">
        <v>84</v>
      </c>
      <c r="H9" s="6" t="s">
        <v>47</v>
      </c>
      <c r="I9" s="6" t="s">
        <v>47</v>
      </c>
      <c r="J9" s="6" t="s">
        <v>85</v>
      </c>
      <c r="K9" s="6" t="s">
        <v>49</v>
      </c>
      <c r="L9" s="6" t="s">
        <v>63</v>
      </c>
      <c r="M9" s="6" t="s">
        <v>90</v>
      </c>
    </row>
    <row r="10" s="1" customFormat="1" ht="16.5" customHeight="1" outlineLevel="1" spans="1:13">
      <c r="A10" s="3" t="s">
        <v>91</v>
      </c>
      <c r="B10" s="4" t="s">
        <v>92</v>
      </c>
      <c r="C10" s="5" t="s">
        <v>93</v>
      </c>
      <c r="D10" s="6" t="s">
        <v>94</v>
      </c>
      <c r="E10" s="6" t="s">
        <v>95</v>
      </c>
      <c r="F10" s="6" t="s">
        <v>96</v>
      </c>
      <c r="G10" s="6" t="s">
        <v>97</v>
      </c>
      <c r="H10" s="6" t="s">
        <v>47</v>
      </c>
      <c r="I10" s="6" t="s">
        <v>47</v>
      </c>
      <c r="J10" s="6" t="s">
        <v>98</v>
      </c>
      <c r="K10" s="6" t="s">
        <v>99</v>
      </c>
      <c r="L10" s="6" t="s">
        <v>50</v>
      </c>
      <c r="M10" s="6" t="s">
        <v>50</v>
      </c>
    </row>
    <row r="11" s="1" customFormat="1" ht="16.5" customHeight="1" outlineLevel="2" spans="1:13">
      <c r="A11" s="3" t="s">
        <v>100</v>
      </c>
      <c r="B11" s="4" t="s">
        <v>101</v>
      </c>
      <c r="C11" s="5" t="s">
        <v>102</v>
      </c>
      <c r="D11" s="6" t="s">
        <v>94</v>
      </c>
      <c r="E11" s="6" t="s">
        <v>95</v>
      </c>
      <c r="F11" s="6" t="s">
        <v>96</v>
      </c>
      <c r="G11" s="6" t="s">
        <v>97</v>
      </c>
      <c r="H11" s="6" t="s">
        <v>47</v>
      </c>
      <c r="I11" s="6" t="s">
        <v>47</v>
      </c>
      <c r="J11" s="6" t="s">
        <v>98</v>
      </c>
      <c r="K11" s="6" t="s">
        <v>49</v>
      </c>
      <c r="L11" s="6" t="s">
        <v>63</v>
      </c>
      <c r="M11" s="6" t="s">
        <v>103</v>
      </c>
    </row>
    <row r="12" s="1" customFormat="1" ht="16.5" customHeight="1" outlineLevel="1" spans="1:13">
      <c r="A12" s="3" t="s">
        <v>104</v>
      </c>
      <c r="B12" s="4" t="s">
        <v>105</v>
      </c>
      <c r="C12" s="5" t="s">
        <v>106</v>
      </c>
      <c r="D12" s="6" t="s">
        <v>107</v>
      </c>
      <c r="E12" s="6" t="s">
        <v>108</v>
      </c>
      <c r="F12" s="6" t="s">
        <v>109</v>
      </c>
      <c r="G12" s="6" t="s">
        <v>110</v>
      </c>
      <c r="H12" s="6" t="s">
        <v>47</v>
      </c>
      <c r="I12" s="6" t="s">
        <v>47</v>
      </c>
      <c r="J12" s="6" t="s">
        <v>111</v>
      </c>
      <c r="K12" s="6" t="s">
        <v>112</v>
      </c>
      <c r="L12" s="6" t="s">
        <v>50</v>
      </c>
      <c r="M12" s="6" t="s">
        <v>50</v>
      </c>
    </row>
    <row r="13" s="1" customFormat="1" ht="16.5" customHeight="1" outlineLevel="2" spans="1:13">
      <c r="A13" s="3" t="s">
        <v>113</v>
      </c>
      <c r="B13" s="4" t="s">
        <v>114</v>
      </c>
      <c r="C13" s="5" t="s">
        <v>115</v>
      </c>
      <c r="D13" s="6" t="s">
        <v>107</v>
      </c>
      <c r="E13" s="6" t="s">
        <v>108</v>
      </c>
      <c r="F13" s="6" t="s">
        <v>109</v>
      </c>
      <c r="G13" s="6" t="s">
        <v>110</v>
      </c>
      <c r="H13" s="6" t="s">
        <v>47</v>
      </c>
      <c r="I13" s="6" t="s">
        <v>47</v>
      </c>
      <c r="J13" s="6" t="s">
        <v>111</v>
      </c>
      <c r="K13" s="6" t="s">
        <v>49</v>
      </c>
      <c r="L13" s="6" t="s">
        <v>63</v>
      </c>
      <c r="M13" s="6" t="s">
        <v>116</v>
      </c>
    </row>
    <row r="14" s="1" customFormat="1" ht="16.5" customHeight="1" outlineLevel="1" spans="1:13">
      <c r="A14" s="3" t="s">
        <v>117</v>
      </c>
      <c r="B14" s="4" t="s">
        <v>118</v>
      </c>
      <c r="C14" s="5" t="s">
        <v>119</v>
      </c>
      <c r="D14" s="6" t="s">
        <v>120</v>
      </c>
      <c r="E14" s="6" t="s">
        <v>121</v>
      </c>
      <c r="F14" s="6" t="s">
        <v>122</v>
      </c>
      <c r="G14" s="6" t="s">
        <v>123</v>
      </c>
      <c r="H14" s="6" t="s">
        <v>47</v>
      </c>
      <c r="I14" s="6" t="s">
        <v>47</v>
      </c>
      <c r="J14" s="6" t="s">
        <v>124</v>
      </c>
      <c r="K14" s="6" t="s">
        <v>125</v>
      </c>
      <c r="L14" s="6" t="s">
        <v>50</v>
      </c>
      <c r="M14" s="6" t="s">
        <v>50</v>
      </c>
    </row>
    <row r="15" s="1" customFormat="1" ht="16.5" customHeight="1" outlineLevel="2" spans="1:13">
      <c r="A15" s="3" t="s">
        <v>126</v>
      </c>
      <c r="B15" s="4" t="s">
        <v>127</v>
      </c>
      <c r="C15" s="5" t="s">
        <v>128</v>
      </c>
      <c r="D15" s="6" t="s">
        <v>120</v>
      </c>
      <c r="E15" s="6" t="s">
        <v>121</v>
      </c>
      <c r="F15" s="6" t="s">
        <v>122</v>
      </c>
      <c r="G15" s="6" t="s">
        <v>123</v>
      </c>
      <c r="H15" s="6" t="s">
        <v>47</v>
      </c>
      <c r="I15" s="6" t="s">
        <v>47</v>
      </c>
      <c r="J15" s="6" t="s">
        <v>124</v>
      </c>
      <c r="K15" s="6" t="s">
        <v>49</v>
      </c>
      <c r="L15" s="6" t="s">
        <v>63</v>
      </c>
      <c r="M15" s="6" t="s">
        <v>129</v>
      </c>
    </row>
    <row r="16" s="1" customFormat="1" ht="16.5" customHeight="1" outlineLevel="1" spans="1:13">
      <c r="A16" s="3" t="s">
        <v>130</v>
      </c>
      <c r="B16" s="4" t="s">
        <v>131</v>
      </c>
      <c r="C16" s="5" t="s">
        <v>132</v>
      </c>
      <c r="D16" s="6" t="s">
        <v>133</v>
      </c>
      <c r="E16" s="6" t="s">
        <v>134</v>
      </c>
      <c r="F16" s="6" t="s">
        <v>135</v>
      </c>
      <c r="G16" s="6" t="s">
        <v>136</v>
      </c>
      <c r="H16" s="6" t="s">
        <v>47</v>
      </c>
      <c r="I16" s="6" t="s">
        <v>47</v>
      </c>
      <c r="J16" s="6" t="s">
        <v>137</v>
      </c>
      <c r="K16" s="6" t="s">
        <v>138</v>
      </c>
      <c r="L16" s="6" t="s">
        <v>50</v>
      </c>
      <c r="M16" s="6" t="s">
        <v>50</v>
      </c>
    </row>
    <row r="17" s="1" customFormat="1" ht="16.5" customHeight="1" outlineLevel="2" spans="1:13">
      <c r="A17" s="3" t="s">
        <v>139</v>
      </c>
      <c r="B17" s="4" t="s">
        <v>140</v>
      </c>
      <c r="C17" s="5" t="s">
        <v>141</v>
      </c>
      <c r="D17" s="6" t="s">
        <v>133</v>
      </c>
      <c r="E17" s="6" t="s">
        <v>134</v>
      </c>
      <c r="F17" s="6" t="s">
        <v>135</v>
      </c>
      <c r="G17" s="6" t="s">
        <v>136</v>
      </c>
      <c r="H17" s="6" t="s">
        <v>47</v>
      </c>
      <c r="I17" s="6" t="s">
        <v>47</v>
      </c>
      <c r="J17" s="6" t="s">
        <v>137</v>
      </c>
      <c r="K17" s="6" t="s">
        <v>49</v>
      </c>
      <c r="L17" s="6" t="s">
        <v>63</v>
      </c>
      <c r="M17" s="6" t="s">
        <v>142</v>
      </c>
    </row>
    <row r="18" s="1" customFormat="1" ht="16.5" customHeight="1" outlineLevel="1" spans="1:13">
      <c r="A18" s="3" t="s">
        <v>143</v>
      </c>
      <c r="B18" s="4" t="s">
        <v>144</v>
      </c>
      <c r="C18" s="5" t="s">
        <v>145</v>
      </c>
      <c r="D18" s="6" t="s">
        <v>146</v>
      </c>
      <c r="E18" s="6" t="s">
        <v>147</v>
      </c>
      <c r="F18" s="6" t="s">
        <v>148</v>
      </c>
      <c r="G18" s="6" t="s">
        <v>149</v>
      </c>
      <c r="H18" s="6" t="s">
        <v>47</v>
      </c>
      <c r="I18" s="6" t="s">
        <v>47</v>
      </c>
      <c r="J18" s="6" t="s">
        <v>150</v>
      </c>
      <c r="K18" s="6" t="s">
        <v>151</v>
      </c>
      <c r="L18" s="6" t="s">
        <v>50</v>
      </c>
      <c r="M18" s="6" t="s">
        <v>50</v>
      </c>
    </row>
    <row r="19" s="1" customFormat="1" ht="16.5" customHeight="1" outlineLevel="2" spans="1:13">
      <c r="A19" s="3" t="s">
        <v>152</v>
      </c>
      <c r="B19" s="4" t="s">
        <v>153</v>
      </c>
      <c r="C19" s="5" t="s">
        <v>154</v>
      </c>
      <c r="D19" s="6" t="s">
        <v>146</v>
      </c>
      <c r="E19" s="6" t="s">
        <v>147</v>
      </c>
      <c r="F19" s="6" t="s">
        <v>148</v>
      </c>
      <c r="G19" s="6" t="s">
        <v>149</v>
      </c>
      <c r="H19" s="6" t="s">
        <v>47</v>
      </c>
      <c r="I19" s="6" t="s">
        <v>47</v>
      </c>
      <c r="J19" s="6" t="s">
        <v>150</v>
      </c>
      <c r="K19" s="6" t="s">
        <v>49</v>
      </c>
      <c r="L19" s="6" t="s">
        <v>63</v>
      </c>
      <c r="M19" s="6" t="s">
        <v>155</v>
      </c>
    </row>
    <row r="20" s="1" customFormat="1" ht="16.5" customHeight="1" outlineLevel="1" spans="1:13">
      <c r="A20" s="3" t="s">
        <v>156</v>
      </c>
      <c r="B20" s="4" t="s">
        <v>157</v>
      </c>
      <c r="C20" s="5" t="s">
        <v>158</v>
      </c>
      <c r="D20" s="6" t="s">
        <v>159</v>
      </c>
      <c r="E20" s="6" t="s">
        <v>160</v>
      </c>
      <c r="F20" s="6" t="s">
        <v>161</v>
      </c>
      <c r="G20" s="6" t="s">
        <v>162</v>
      </c>
      <c r="H20" s="6" t="s">
        <v>47</v>
      </c>
      <c r="I20" s="6" t="s">
        <v>47</v>
      </c>
      <c r="J20" s="6" t="s">
        <v>163</v>
      </c>
      <c r="K20" s="6" t="s">
        <v>164</v>
      </c>
      <c r="L20" s="6" t="s">
        <v>50</v>
      </c>
      <c r="M20" s="6" t="s">
        <v>50</v>
      </c>
    </row>
    <row r="21" s="1" customFormat="1" ht="16.5" customHeight="1" outlineLevel="2" spans="1:13">
      <c r="A21" s="3" t="s">
        <v>165</v>
      </c>
      <c r="B21" s="4" t="s">
        <v>166</v>
      </c>
      <c r="C21" s="5" t="s">
        <v>167</v>
      </c>
      <c r="D21" s="6" t="s">
        <v>159</v>
      </c>
      <c r="E21" s="6" t="s">
        <v>160</v>
      </c>
      <c r="F21" s="6" t="s">
        <v>161</v>
      </c>
      <c r="G21" s="6" t="s">
        <v>162</v>
      </c>
      <c r="H21" s="6" t="s">
        <v>47</v>
      </c>
      <c r="I21" s="6" t="s">
        <v>47</v>
      </c>
      <c r="J21" s="6" t="s">
        <v>163</v>
      </c>
      <c r="K21" s="6" t="s">
        <v>49</v>
      </c>
      <c r="L21" s="6" t="s">
        <v>63</v>
      </c>
      <c r="M21" s="6" t="s">
        <v>168</v>
      </c>
    </row>
    <row r="22" s="1" customFormat="1" ht="16.5" customHeight="1" outlineLevel="1" spans="1:13">
      <c r="A22" s="3" t="s">
        <v>169</v>
      </c>
      <c r="B22" s="4" t="s">
        <v>170</v>
      </c>
      <c r="C22" s="5" t="s">
        <v>171</v>
      </c>
      <c r="D22" s="6" t="s">
        <v>172</v>
      </c>
      <c r="E22" s="6" t="s">
        <v>173</v>
      </c>
      <c r="F22" s="6" t="s">
        <v>174</v>
      </c>
      <c r="G22" s="6" t="s">
        <v>175</v>
      </c>
      <c r="H22" s="6" t="s">
        <v>47</v>
      </c>
      <c r="I22" s="6" t="s">
        <v>47</v>
      </c>
      <c r="J22" s="6" t="s">
        <v>176</v>
      </c>
      <c r="K22" s="6" t="s">
        <v>138</v>
      </c>
      <c r="L22" s="6" t="s">
        <v>50</v>
      </c>
      <c r="M22" s="6" t="s">
        <v>50</v>
      </c>
    </row>
    <row r="23" s="1" customFormat="1" ht="16.5" customHeight="1" outlineLevel="2" spans="1:13">
      <c r="A23" s="3" t="s">
        <v>177</v>
      </c>
      <c r="B23" s="4" t="s">
        <v>178</v>
      </c>
      <c r="C23" s="5" t="s">
        <v>179</v>
      </c>
      <c r="D23" s="6" t="s">
        <v>172</v>
      </c>
      <c r="E23" s="6" t="s">
        <v>173</v>
      </c>
      <c r="F23" s="6" t="s">
        <v>174</v>
      </c>
      <c r="G23" s="6" t="s">
        <v>175</v>
      </c>
      <c r="H23" s="6" t="s">
        <v>47</v>
      </c>
      <c r="I23" s="6" t="s">
        <v>47</v>
      </c>
      <c r="J23" s="6" t="s">
        <v>176</v>
      </c>
      <c r="K23" s="6" t="s">
        <v>49</v>
      </c>
      <c r="L23" s="6" t="s">
        <v>63</v>
      </c>
      <c r="M23" s="6" t="s">
        <v>180</v>
      </c>
    </row>
    <row r="24" s="1" customFormat="1" ht="16.5" customHeight="1" outlineLevel="1" spans="1:13">
      <c r="A24" s="3" t="s">
        <v>181</v>
      </c>
      <c r="B24" s="4" t="s">
        <v>182</v>
      </c>
      <c r="C24" s="5" t="s">
        <v>183</v>
      </c>
      <c r="D24" s="6" t="s">
        <v>184</v>
      </c>
      <c r="E24" s="6" t="s">
        <v>185</v>
      </c>
      <c r="F24" s="6" t="s">
        <v>186</v>
      </c>
      <c r="G24" s="6" t="s">
        <v>187</v>
      </c>
      <c r="H24" s="6" t="s">
        <v>47</v>
      </c>
      <c r="I24" s="6" t="s">
        <v>47</v>
      </c>
      <c r="J24" s="6" t="s">
        <v>188</v>
      </c>
      <c r="K24" s="6" t="s">
        <v>189</v>
      </c>
      <c r="L24" s="6" t="s">
        <v>50</v>
      </c>
      <c r="M24" s="6" t="s">
        <v>50</v>
      </c>
    </row>
    <row r="25" s="1" customFormat="1" ht="16.5" customHeight="1" outlineLevel="2" spans="1:13">
      <c r="A25" s="3" t="s">
        <v>190</v>
      </c>
      <c r="B25" s="4" t="s">
        <v>191</v>
      </c>
      <c r="C25" s="5" t="s">
        <v>192</v>
      </c>
      <c r="D25" s="6" t="s">
        <v>184</v>
      </c>
      <c r="E25" s="6" t="s">
        <v>185</v>
      </c>
      <c r="F25" s="6" t="s">
        <v>186</v>
      </c>
      <c r="G25" s="6" t="s">
        <v>187</v>
      </c>
      <c r="H25" s="6" t="s">
        <v>47</v>
      </c>
      <c r="I25" s="6" t="s">
        <v>47</v>
      </c>
      <c r="J25" s="6" t="s">
        <v>188</v>
      </c>
      <c r="K25" s="6" t="s">
        <v>49</v>
      </c>
      <c r="L25" s="6" t="s">
        <v>63</v>
      </c>
      <c r="M25" s="6" t="s">
        <v>193</v>
      </c>
    </row>
    <row r="26" s="1" customFormat="1" ht="16.5" customHeight="1" outlineLevel="1" spans="1:13">
      <c r="A26" s="3" t="s">
        <v>194</v>
      </c>
      <c r="B26" s="4" t="s">
        <v>195</v>
      </c>
      <c r="C26" s="5" t="s">
        <v>196</v>
      </c>
      <c r="D26" s="6" t="s">
        <v>197</v>
      </c>
      <c r="E26" s="6" t="s">
        <v>198</v>
      </c>
      <c r="F26" s="6" t="s">
        <v>199</v>
      </c>
      <c r="G26" s="6" t="s">
        <v>200</v>
      </c>
      <c r="H26" s="6" t="s">
        <v>47</v>
      </c>
      <c r="I26" s="6" t="s">
        <v>47</v>
      </c>
      <c r="J26" s="6" t="s">
        <v>201</v>
      </c>
      <c r="K26" s="6" t="s">
        <v>202</v>
      </c>
      <c r="L26" s="6" t="s">
        <v>50</v>
      </c>
      <c r="M26" s="6" t="s">
        <v>50</v>
      </c>
    </row>
    <row r="27" s="1" customFormat="1" ht="16.5" customHeight="1" outlineLevel="2" spans="1:13">
      <c r="A27" s="3" t="s">
        <v>203</v>
      </c>
      <c r="B27" s="4" t="s">
        <v>204</v>
      </c>
      <c r="C27" s="5" t="s">
        <v>205</v>
      </c>
      <c r="D27" s="6" t="s">
        <v>197</v>
      </c>
      <c r="E27" s="6" t="s">
        <v>198</v>
      </c>
      <c r="F27" s="6" t="s">
        <v>199</v>
      </c>
      <c r="G27" s="6" t="s">
        <v>200</v>
      </c>
      <c r="H27" s="6" t="s">
        <v>47</v>
      </c>
      <c r="I27" s="6" t="s">
        <v>47</v>
      </c>
      <c r="J27" s="6" t="s">
        <v>201</v>
      </c>
      <c r="K27" s="6" t="s">
        <v>49</v>
      </c>
      <c r="L27" s="6" t="s">
        <v>63</v>
      </c>
      <c r="M27" s="6" t="s">
        <v>206</v>
      </c>
    </row>
    <row r="28" s="1" customFormat="1" ht="16.5" customHeight="1" outlineLevel="1" spans="1:13">
      <c r="A28" s="3" t="s">
        <v>207</v>
      </c>
      <c r="B28" s="4" t="s">
        <v>208</v>
      </c>
      <c r="C28" s="5" t="s">
        <v>209</v>
      </c>
      <c r="D28" s="6" t="s">
        <v>210</v>
      </c>
      <c r="E28" s="6" t="s">
        <v>211</v>
      </c>
      <c r="F28" s="6" t="s">
        <v>212</v>
      </c>
      <c r="G28" s="6" t="s">
        <v>213</v>
      </c>
      <c r="H28" s="6" t="s">
        <v>47</v>
      </c>
      <c r="I28" s="6" t="s">
        <v>47</v>
      </c>
      <c r="J28" s="6" t="s">
        <v>214</v>
      </c>
      <c r="K28" s="6" t="s">
        <v>215</v>
      </c>
      <c r="L28" s="6" t="s">
        <v>50</v>
      </c>
      <c r="M28" s="6" t="s">
        <v>50</v>
      </c>
    </row>
    <row r="29" s="1" customFormat="1" ht="16.5" customHeight="1" outlineLevel="2" spans="1:13">
      <c r="A29" s="3" t="s">
        <v>216</v>
      </c>
      <c r="B29" s="4" t="s">
        <v>217</v>
      </c>
      <c r="C29" s="5" t="s">
        <v>218</v>
      </c>
      <c r="D29" s="6" t="s">
        <v>210</v>
      </c>
      <c r="E29" s="6" t="s">
        <v>211</v>
      </c>
      <c r="F29" s="6" t="s">
        <v>212</v>
      </c>
      <c r="G29" s="6" t="s">
        <v>213</v>
      </c>
      <c r="H29" s="6" t="s">
        <v>47</v>
      </c>
      <c r="I29" s="6" t="s">
        <v>47</v>
      </c>
      <c r="J29" s="6" t="s">
        <v>214</v>
      </c>
      <c r="K29" s="6" t="s">
        <v>49</v>
      </c>
      <c r="L29" s="6" t="s">
        <v>63</v>
      </c>
      <c r="M29" s="6" t="s">
        <v>219</v>
      </c>
    </row>
    <row r="30" s="1" customFormat="1" ht="16.5" customHeight="1" outlineLevel="1" spans="1:13">
      <c r="A30" s="3" t="s">
        <v>220</v>
      </c>
      <c r="B30" s="4" t="s">
        <v>221</v>
      </c>
      <c r="C30" s="5" t="s">
        <v>222</v>
      </c>
      <c r="D30" s="6" t="s">
        <v>223</v>
      </c>
      <c r="E30" s="6" t="s">
        <v>224</v>
      </c>
      <c r="F30" s="6" t="s">
        <v>225</v>
      </c>
      <c r="G30" s="6" t="s">
        <v>226</v>
      </c>
      <c r="H30" s="6" t="s">
        <v>47</v>
      </c>
      <c r="I30" s="6" t="s">
        <v>47</v>
      </c>
      <c r="J30" s="6" t="s">
        <v>227</v>
      </c>
      <c r="K30" s="6" t="s">
        <v>228</v>
      </c>
      <c r="L30" s="6" t="s">
        <v>50</v>
      </c>
      <c r="M30" s="6" t="s">
        <v>50</v>
      </c>
    </row>
    <row r="31" s="1" customFormat="1" ht="16.5" customHeight="1" outlineLevel="2" spans="1:13">
      <c r="A31" s="3" t="s">
        <v>229</v>
      </c>
      <c r="B31" s="4" t="s">
        <v>230</v>
      </c>
      <c r="C31" s="5" t="s">
        <v>231</v>
      </c>
      <c r="D31" s="6" t="s">
        <v>223</v>
      </c>
      <c r="E31" s="6" t="s">
        <v>224</v>
      </c>
      <c r="F31" s="6" t="s">
        <v>225</v>
      </c>
      <c r="G31" s="6" t="s">
        <v>226</v>
      </c>
      <c r="H31" s="6" t="s">
        <v>47</v>
      </c>
      <c r="I31" s="6" t="s">
        <v>47</v>
      </c>
      <c r="J31" s="6" t="s">
        <v>227</v>
      </c>
      <c r="K31" s="6" t="s">
        <v>49</v>
      </c>
      <c r="L31" s="6" t="s">
        <v>63</v>
      </c>
      <c r="M31" s="6" t="s">
        <v>232</v>
      </c>
    </row>
    <row r="32" s="1" customFormat="1" ht="16.5" customHeight="1" outlineLevel="1" spans="1:13">
      <c r="A32" s="3" t="s">
        <v>233</v>
      </c>
      <c r="B32" s="4" t="s">
        <v>234</v>
      </c>
      <c r="C32" s="5" t="s">
        <v>235</v>
      </c>
      <c r="D32" s="6" t="s">
        <v>236</v>
      </c>
      <c r="E32" s="6" t="s">
        <v>237</v>
      </c>
      <c r="F32" s="6" t="s">
        <v>238</v>
      </c>
      <c r="G32" s="6" t="s">
        <v>239</v>
      </c>
      <c r="H32" s="6" t="s">
        <v>47</v>
      </c>
      <c r="I32" s="6" t="s">
        <v>47</v>
      </c>
      <c r="J32" s="6" t="s">
        <v>240</v>
      </c>
      <c r="K32" s="6" t="s">
        <v>241</v>
      </c>
      <c r="L32" s="6" t="s">
        <v>50</v>
      </c>
      <c r="M32" s="6" t="s">
        <v>50</v>
      </c>
    </row>
    <row r="33" s="1" customFormat="1" ht="16.5" customHeight="1" outlineLevel="2" spans="1:13">
      <c r="A33" s="3" t="s">
        <v>242</v>
      </c>
      <c r="B33" s="4" t="s">
        <v>243</v>
      </c>
      <c r="C33" s="5" t="s">
        <v>244</v>
      </c>
      <c r="D33" s="6" t="s">
        <v>236</v>
      </c>
      <c r="E33" s="6" t="s">
        <v>237</v>
      </c>
      <c r="F33" s="6" t="s">
        <v>238</v>
      </c>
      <c r="G33" s="6" t="s">
        <v>239</v>
      </c>
      <c r="H33" s="6" t="s">
        <v>47</v>
      </c>
      <c r="I33" s="6" t="s">
        <v>47</v>
      </c>
      <c r="J33" s="6" t="s">
        <v>240</v>
      </c>
      <c r="K33" s="6" t="s">
        <v>49</v>
      </c>
      <c r="L33" s="6" t="s">
        <v>63</v>
      </c>
      <c r="M33" s="6" t="s">
        <v>245</v>
      </c>
    </row>
    <row r="34" s="1" customFormat="1" ht="16.5" customHeight="1" outlineLevel="1" spans="1:13">
      <c r="A34" s="3" t="s">
        <v>246</v>
      </c>
      <c r="B34" s="4" t="s">
        <v>247</v>
      </c>
      <c r="C34" s="5" t="s">
        <v>248</v>
      </c>
      <c r="D34" s="6" t="s">
        <v>249</v>
      </c>
      <c r="E34" s="6" t="s">
        <v>250</v>
      </c>
      <c r="F34" s="6" t="s">
        <v>251</v>
      </c>
      <c r="G34" s="6" t="s">
        <v>252</v>
      </c>
      <c r="H34" s="6" t="s">
        <v>47</v>
      </c>
      <c r="I34" s="6" t="s">
        <v>47</v>
      </c>
      <c r="J34" s="6" t="s">
        <v>253</v>
      </c>
      <c r="K34" s="6" t="s">
        <v>254</v>
      </c>
      <c r="L34" s="6" t="s">
        <v>50</v>
      </c>
      <c r="M34" s="6" t="s">
        <v>50</v>
      </c>
    </row>
    <row r="35" s="1" customFormat="1" ht="16.5" customHeight="1" outlineLevel="2" spans="1:13">
      <c r="A35" s="3" t="s">
        <v>255</v>
      </c>
      <c r="B35" s="4" t="s">
        <v>256</v>
      </c>
      <c r="C35" s="5" t="s">
        <v>257</v>
      </c>
      <c r="D35" s="6" t="s">
        <v>249</v>
      </c>
      <c r="E35" s="6" t="s">
        <v>250</v>
      </c>
      <c r="F35" s="6" t="s">
        <v>251</v>
      </c>
      <c r="G35" s="6" t="s">
        <v>252</v>
      </c>
      <c r="H35" s="6" t="s">
        <v>47</v>
      </c>
      <c r="I35" s="6" t="s">
        <v>47</v>
      </c>
      <c r="J35" s="6" t="s">
        <v>253</v>
      </c>
      <c r="K35" s="6" t="s">
        <v>49</v>
      </c>
      <c r="L35" s="6" t="s">
        <v>63</v>
      </c>
      <c r="M35" s="6" t="s">
        <v>258</v>
      </c>
    </row>
    <row r="36" s="1" customFormat="1" ht="16.5" customHeight="1" outlineLevel="1" spans="1:13">
      <c r="A36" s="3" t="s">
        <v>259</v>
      </c>
      <c r="B36" s="4" t="s">
        <v>260</v>
      </c>
      <c r="C36" s="5" t="s">
        <v>261</v>
      </c>
      <c r="D36" s="6" t="s">
        <v>68</v>
      </c>
      <c r="E36" s="6" t="s">
        <v>69</v>
      </c>
      <c r="F36" s="6" t="s">
        <v>70</v>
      </c>
      <c r="G36" s="6" t="s">
        <v>71</v>
      </c>
      <c r="H36" s="6" t="s">
        <v>47</v>
      </c>
      <c r="I36" s="6" t="s">
        <v>47</v>
      </c>
      <c r="J36" s="6" t="s">
        <v>72</v>
      </c>
      <c r="K36" s="6" t="s">
        <v>73</v>
      </c>
      <c r="L36" s="6" t="s">
        <v>50</v>
      </c>
      <c r="M36" s="6" t="s">
        <v>50</v>
      </c>
    </row>
    <row r="37" s="1" customFormat="1" ht="16.5" customHeight="1" outlineLevel="2" spans="1:13">
      <c r="A37" s="3" t="s">
        <v>262</v>
      </c>
      <c r="B37" s="4" t="s">
        <v>263</v>
      </c>
      <c r="C37" s="5" t="s">
        <v>76</v>
      </c>
      <c r="D37" s="6" t="s">
        <v>68</v>
      </c>
      <c r="E37" s="6" t="s">
        <v>69</v>
      </c>
      <c r="F37" s="6" t="s">
        <v>70</v>
      </c>
      <c r="G37" s="6" t="s">
        <v>71</v>
      </c>
      <c r="H37" s="6" t="s">
        <v>47</v>
      </c>
      <c r="I37" s="6" t="s">
        <v>47</v>
      </c>
      <c r="J37" s="6" t="s">
        <v>72</v>
      </c>
      <c r="K37" s="6" t="s">
        <v>49</v>
      </c>
      <c r="L37" s="6" t="s">
        <v>63</v>
      </c>
      <c r="M37" s="6" t="s">
        <v>77</v>
      </c>
    </row>
    <row r="38" s="1" customFormat="1" ht="16.5" customHeight="1" spans="1:13">
      <c r="A38" s="3" t="s">
        <v>264</v>
      </c>
      <c r="B38" s="4" t="s">
        <v>50</v>
      </c>
      <c r="C38" s="5" t="s">
        <v>50</v>
      </c>
      <c r="D38" s="6" t="s">
        <v>50</v>
      </c>
      <c r="E38" s="6" t="s">
        <v>50</v>
      </c>
      <c r="F38" s="6" t="s">
        <v>50</v>
      </c>
      <c r="G38" s="6" t="s">
        <v>50</v>
      </c>
      <c r="H38" s="6" t="s">
        <v>50</v>
      </c>
      <c r="I38" s="6" t="s">
        <v>50</v>
      </c>
      <c r="J38" s="6" t="s">
        <v>50</v>
      </c>
      <c r="K38" s="6" t="s">
        <v>50</v>
      </c>
      <c r="L38" s="6" t="s">
        <v>50</v>
      </c>
      <c r="M38" s="6" t="s">
        <v>50</v>
      </c>
    </row>
    <row r="39" s="1" customFormat="1" ht="16.5" customHeight="1" spans="1:13">
      <c r="A39" s="3" t="s">
        <v>265</v>
      </c>
      <c r="B39" s="4" t="s">
        <v>50</v>
      </c>
      <c r="C39" s="5" t="s">
        <v>266</v>
      </c>
      <c r="D39" s="6" t="s">
        <v>43</v>
      </c>
      <c r="E39" s="6" t="s">
        <v>44</v>
      </c>
      <c r="F39" s="6" t="s">
        <v>45</v>
      </c>
      <c r="G39" s="6" t="s">
        <v>46</v>
      </c>
      <c r="H39" s="6" t="s">
        <v>47</v>
      </c>
      <c r="I39" s="6" t="s">
        <v>47</v>
      </c>
      <c r="J39" s="6" t="s">
        <v>48</v>
      </c>
      <c r="K39" s="6" t="s">
        <v>50</v>
      </c>
      <c r="L39" s="6" t="s">
        <v>267</v>
      </c>
      <c r="M39" s="6" t="s">
        <v>268</v>
      </c>
    </row>
  </sheetData>
  <mergeCells count="10">
    <mergeCell ref="F1:G1"/>
    <mergeCell ref="A1:A2"/>
    <mergeCell ref="B1:B2"/>
    <mergeCell ref="C1:C2"/>
    <mergeCell ref="D1:D2"/>
    <mergeCell ref="I1:I2"/>
    <mergeCell ref="J1:J2"/>
    <mergeCell ref="K1:K2"/>
    <mergeCell ref="L1:L2"/>
    <mergeCell ref="M1:M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21" sqref="C21"/>
    </sheetView>
  </sheetViews>
  <sheetFormatPr defaultColWidth="8.88888888888889" defaultRowHeight="13.2"/>
  <cols>
    <col min="1" max="1" width="3.14814814814815" style="1" customWidth="1"/>
    <col min="2" max="2" width="9.28703703703704" style="1" customWidth="1"/>
    <col min="3" max="3" width="22.8518518518519" style="1" customWidth="1"/>
    <col min="4" max="4" width="14.287037037037" style="1" customWidth="1"/>
    <col min="5" max="5" width="12.8518518518519" style="1" customWidth="1"/>
    <col min="6" max="8" width="13.5740740740741" style="1" customWidth="1"/>
    <col min="9" max="10" width="8.57407407407407" style="1" customWidth="1"/>
    <col min="11" max="11" width="12.712962962963" style="1" customWidth="1"/>
    <col min="12" max="12" width="11" style="1" customWidth="1"/>
    <col min="13" max="13" width="14.5740740740741" style="1" customWidth="1"/>
    <col min="14" max="16384" width="8.88888888888889" style="1"/>
  </cols>
  <sheetData>
    <row r="1" s="1" customFormat="1" ht="18" customHeight="1" spans="2:13">
      <c r="B1" s="2" t="s">
        <v>1</v>
      </c>
      <c r="C1" s="2" t="s">
        <v>2</v>
      </c>
      <c r="D1" s="2" t="s">
        <v>28</v>
      </c>
      <c r="E1" s="2" t="s">
        <v>29</v>
      </c>
      <c r="F1" s="2" t="s">
        <v>30</v>
      </c>
      <c r="G1" s="2"/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</row>
    <row r="2" s="1" customFormat="1" ht="18" customHeight="1" spans="2:13">
      <c r="B2" s="2"/>
      <c r="C2" s="2"/>
      <c r="D2" s="2"/>
      <c r="E2" s="2" t="s">
        <v>37</v>
      </c>
      <c r="F2" s="2" t="s">
        <v>38</v>
      </c>
      <c r="G2" s="2" t="s">
        <v>39</v>
      </c>
      <c r="H2" s="2" t="s">
        <v>40</v>
      </c>
      <c r="I2" s="2"/>
      <c r="J2" s="2"/>
      <c r="K2" s="2"/>
      <c r="L2" s="2"/>
      <c r="M2" s="2"/>
    </row>
    <row r="3" s="1" customFormat="1" ht="16.5" customHeight="1" spans="1:13">
      <c r="A3" s="3" t="s">
        <v>41</v>
      </c>
      <c r="B3" s="4" t="s">
        <v>41</v>
      </c>
      <c r="C3" s="5" t="s">
        <v>42</v>
      </c>
      <c r="D3" s="6" t="s">
        <v>269</v>
      </c>
      <c r="E3" s="6" t="s">
        <v>270</v>
      </c>
      <c r="F3" s="6" t="s">
        <v>271</v>
      </c>
      <c r="G3" s="6" t="s">
        <v>272</v>
      </c>
      <c r="H3" s="6" t="s">
        <v>47</v>
      </c>
      <c r="I3" s="6" t="s">
        <v>47</v>
      </c>
      <c r="J3" s="6" t="s">
        <v>273</v>
      </c>
      <c r="K3" s="6" t="s">
        <v>49</v>
      </c>
      <c r="L3" s="6" t="s">
        <v>50</v>
      </c>
      <c r="M3" s="6" t="s">
        <v>50</v>
      </c>
    </row>
    <row r="4" s="1" customFormat="1" ht="16.5" customHeight="1" outlineLevel="1" spans="1:13">
      <c r="A4" s="3" t="s">
        <v>51</v>
      </c>
      <c r="B4" s="4" t="s">
        <v>52</v>
      </c>
      <c r="C4" s="5" t="s">
        <v>274</v>
      </c>
      <c r="D4" s="6" t="s">
        <v>275</v>
      </c>
      <c r="E4" s="6" t="s">
        <v>276</v>
      </c>
      <c r="F4" s="6" t="s">
        <v>277</v>
      </c>
      <c r="G4" s="6" t="s">
        <v>278</v>
      </c>
      <c r="H4" s="6" t="s">
        <v>47</v>
      </c>
      <c r="I4" s="6" t="s">
        <v>47</v>
      </c>
      <c r="J4" s="6" t="s">
        <v>279</v>
      </c>
      <c r="K4" s="6" t="s">
        <v>280</v>
      </c>
      <c r="L4" s="6" t="s">
        <v>50</v>
      </c>
      <c r="M4" s="6" t="s">
        <v>50</v>
      </c>
    </row>
    <row r="5" s="1" customFormat="1" ht="16.5" customHeight="1" outlineLevel="2" spans="1:13">
      <c r="A5" s="3" t="s">
        <v>60</v>
      </c>
      <c r="B5" s="4" t="s">
        <v>61</v>
      </c>
      <c r="C5" s="5" t="s">
        <v>281</v>
      </c>
      <c r="D5" s="6" t="s">
        <v>282</v>
      </c>
      <c r="E5" s="6" t="s">
        <v>283</v>
      </c>
      <c r="F5" s="6" t="s">
        <v>284</v>
      </c>
      <c r="G5" s="6" t="s">
        <v>285</v>
      </c>
      <c r="H5" s="6" t="s">
        <v>47</v>
      </c>
      <c r="I5" s="6" t="s">
        <v>47</v>
      </c>
      <c r="J5" s="6" t="s">
        <v>286</v>
      </c>
      <c r="K5" s="6" t="s">
        <v>287</v>
      </c>
      <c r="L5" s="6" t="s">
        <v>288</v>
      </c>
      <c r="M5" s="6" t="s">
        <v>289</v>
      </c>
    </row>
    <row r="6" s="1" customFormat="1" ht="16.5" customHeight="1" outlineLevel="2" spans="1:13">
      <c r="A6" s="3" t="s">
        <v>65</v>
      </c>
      <c r="B6" s="4" t="s">
        <v>290</v>
      </c>
      <c r="C6" s="5" t="s">
        <v>291</v>
      </c>
      <c r="D6" s="6" t="s">
        <v>292</v>
      </c>
      <c r="E6" s="6" t="s">
        <v>293</v>
      </c>
      <c r="F6" s="6" t="s">
        <v>294</v>
      </c>
      <c r="G6" s="6" t="s">
        <v>295</v>
      </c>
      <c r="H6" s="6" t="s">
        <v>47</v>
      </c>
      <c r="I6" s="6" t="s">
        <v>47</v>
      </c>
      <c r="J6" s="6" t="s">
        <v>296</v>
      </c>
      <c r="K6" s="6" t="s">
        <v>297</v>
      </c>
      <c r="L6" s="6" t="s">
        <v>50</v>
      </c>
      <c r="M6" s="6" t="s">
        <v>50</v>
      </c>
    </row>
    <row r="7" s="1" customFormat="1" ht="16.5" customHeight="1" outlineLevel="2" spans="1:13">
      <c r="A7" s="3" t="s">
        <v>74</v>
      </c>
      <c r="B7" s="4" t="s">
        <v>298</v>
      </c>
      <c r="C7" s="5" t="s">
        <v>299</v>
      </c>
      <c r="D7" s="6" t="s">
        <v>300</v>
      </c>
      <c r="E7" s="6" t="s">
        <v>301</v>
      </c>
      <c r="F7" s="6" t="s">
        <v>47</v>
      </c>
      <c r="G7" s="6" t="s">
        <v>47</v>
      </c>
      <c r="H7" s="6" t="s">
        <v>47</v>
      </c>
      <c r="I7" s="6" t="s">
        <v>47</v>
      </c>
      <c r="J7" s="6" t="s">
        <v>302</v>
      </c>
      <c r="K7" s="6" t="s">
        <v>303</v>
      </c>
      <c r="L7" s="6" t="s">
        <v>50</v>
      </c>
      <c r="M7" s="6" t="s">
        <v>50</v>
      </c>
    </row>
    <row r="8" s="1" customFormat="1" ht="16.5" customHeight="1" outlineLevel="1" spans="1:13">
      <c r="A8" s="3" t="s">
        <v>78</v>
      </c>
      <c r="B8" s="4" t="s">
        <v>66</v>
      </c>
      <c r="C8" s="5" t="s">
        <v>304</v>
      </c>
      <c r="D8" s="6" t="s">
        <v>305</v>
      </c>
      <c r="E8" s="6" t="s">
        <v>306</v>
      </c>
      <c r="F8" s="6" t="s">
        <v>307</v>
      </c>
      <c r="G8" s="6" t="s">
        <v>308</v>
      </c>
      <c r="H8" s="6" t="s">
        <v>47</v>
      </c>
      <c r="I8" s="6" t="s">
        <v>47</v>
      </c>
      <c r="J8" s="6" t="s">
        <v>309</v>
      </c>
      <c r="K8" s="6" t="s">
        <v>310</v>
      </c>
      <c r="L8" s="6" t="s">
        <v>50</v>
      </c>
      <c r="M8" s="6" t="s">
        <v>50</v>
      </c>
    </row>
    <row r="9" s="1" customFormat="1" ht="16.5" customHeight="1" outlineLevel="2" spans="1:13">
      <c r="A9" s="3" t="s">
        <v>87</v>
      </c>
      <c r="B9" s="4" t="s">
        <v>75</v>
      </c>
      <c r="C9" s="5" t="s">
        <v>311</v>
      </c>
      <c r="D9" s="6" t="s">
        <v>312</v>
      </c>
      <c r="E9" s="6" t="s">
        <v>313</v>
      </c>
      <c r="F9" s="6" t="s">
        <v>307</v>
      </c>
      <c r="G9" s="6" t="s">
        <v>308</v>
      </c>
      <c r="H9" s="6" t="s">
        <v>47</v>
      </c>
      <c r="I9" s="6" t="s">
        <v>47</v>
      </c>
      <c r="J9" s="6" t="s">
        <v>314</v>
      </c>
      <c r="K9" s="6" t="s">
        <v>315</v>
      </c>
      <c r="L9" s="6" t="s">
        <v>316</v>
      </c>
      <c r="M9" s="6" t="s">
        <v>317</v>
      </c>
    </row>
    <row r="10" s="1" customFormat="1" ht="16.5" customHeight="1" outlineLevel="2" spans="1:13">
      <c r="A10" s="3" t="s">
        <v>91</v>
      </c>
      <c r="B10" s="4" t="s">
        <v>318</v>
      </c>
      <c r="C10" s="5" t="s">
        <v>299</v>
      </c>
      <c r="D10" s="6" t="s">
        <v>319</v>
      </c>
      <c r="E10" s="6" t="s">
        <v>320</v>
      </c>
      <c r="F10" s="6" t="s">
        <v>47</v>
      </c>
      <c r="G10" s="6" t="s">
        <v>47</v>
      </c>
      <c r="H10" s="6" t="s">
        <v>47</v>
      </c>
      <c r="I10" s="6" t="s">
        <v>47</v>
      </c>
      <c r="J10" s="6" t="s">
        <v>321</v>
      </c>
      <c r="K10" s="6" t="s">
        <v>322</v>
      </c>
      <c r="L10" s="6" t="s">
        <v>50</v>
      </c>
      <c r="M10" s="6" t="s">
        <v>50</v>
      </c>
    </row>
    <row r="11" s="1" customFormat="1" ht="16.5" customHeight="1" spans="1:13">
      <c r="A11" s="3" t="s">
        <v>100</v>
      </c>
      <c r="B11" s="4" t="s">
        <v>50</v>
      </c>
      <c r="C11" s="5" t="s">
        <v>50</v>
      </c>
      <c r="D11" s="6" t="s">
        <v>50</v>
      </c>
      <c r="E11" s="6" t="s">
        <v>50</v>
      </c>
      <c r="F11" s="6" t="s">
        <v>50</v>
      </c>
      <c r="G11" s="6" t="s">
        <v>50</v>
      </c>
      <c r="H11" s="6" t="s">
        <v>50</v>
      </c>
      <c r="I11" s="6" t="s">
        <v>50</v>
      </c>
      <c r="J11" s="6" t="s">
        <v>50</v>
      </c>
      <c r="K11" s="6" t="s">
        <v>50</v>
      </c>
      <c r="L11" s="6" t="s">
        <v>50</v>
      </c>
      <c r="M11" s="6" t="s">
        <v>50</v>
      </c>
    </row>
    <row r="12" s="1" customFormat="1" ht="16.5" customHeight="1" spans="1:13">
      <c r="A12" s="3" t="s">
        <v>104</v>
      </c>
      <c r="B12" s="4" t="s">
        <v>50</v>
      </c>
      <c r="C12" s="5" t="s">
        <v>266</v>
      </c>
      <c r="D12" s="6" t="s">
        <v>269</v>
      </c>
      <c r="E12" s="6" t="s">
        <v>270</v>
      </c>
      <c r="F12" s="6" t="s">
        <v>271</v>
      </c>
      <c r="G12" s="6" t="s">
        <v>272</v>
      </c>
      <c r="H12" s="6" t="s">
        <v>47</v>
      </c>
      <c r="I12" s="6" t="s">
        <v>47</v>
      </c>
      <c r="J12" s="6" t="s">
        <v>273</v>
      </c>
      <c r="K12" s="6" t="s">
        <v>50</v>
      </c>
      <c r="L12" s="6" t="s">
        <v>267</v>
      </c>
      <c r="M12" s="6" t="s">
        <v>323</v>
      </c>
    </row>
  </sheetData>
  <mergeCells count="10">
    <mergeCell ref="F1:G1"/>
    <mergeCell ref="A1:A2"/>
    <mergeCell ref="B1:B2"/>
    <mergeCell ref="C1:C2"/>
    <mergeCell ref="D1:D2"/>
    <mergeCell ref="I1:I2"/>
    <mergeCell ref="J1:J2"/>
    <mergeCell ref="K1:K2"/>
    <mergeCell ref="L1:L2"/>
    <mergeCell ref="M1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户内精装修</vt:lpstr>
      <vt:lpstr>住宅-外立面</vt:lpstr>
      <vt:lpstr>商业楼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年年有～余</cp:lastModifiedBy>
  <dcterms:created xsi:type="dcterms:W3CDTF">2023-05-12T11:15:00Z</dcterms:created>
  <dcterms:modified xsi:type="dcterms:W3CDTF">2026-05-18T08:51:19Z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9349C6ADCA1243D7B88CA4D3218F31E8_13</vt:lpwstr>
  </property>
</Properties>
</file>