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外立面工程及商业楼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<sst xmlns="http://schemas.openxmlformats.org/spreadsheetml/2006/main" count="229" uniqueCount="161">
  <si>
    <t>资产投保清单—汇福园</t>
  </si>
  <si>
    <t>序号</t>
  </si>
  <si>
    <t>名称</t>
  </si>
  <si>
    <t>套数</t>
  </si>
  <si>
    <t>单套金额</t>
  </si>
  <si>
    <t>合计</t>
  </si>
  <si>
    <t>单套橱柜金额</t>
  </si>
  <si>
    <t>合计
（含橱柜）</t>
  </si>
  <si>
    <t>备注</t>
  </si>
  <si>
    <t>外立面</t>
  </si>
  <si>
    <t xml:space="preserve">包含住宅楼、商业楼外墙涂料及空调百叶装饰装修工程
</t>
  </si>
  <si>
    <t>商业装修</t>
  </si>
  <si>
    <t xml:space="preserve">包括但不限于外立面门窗、商业楼外墙涂料及空调百叶装饰装修工程、栏杆及玻璃、及公区装饰工程（商业公区分摊计入产证面积）。
</t>
  </si>
  <si>
    <t>A-70㎡户型</t>
  </si>
  <si>
    <t>包含未交付的住宅套内全部装饰装修工程（土建及安装），包括但不限于天棚、地面、墙面、橱柜、燃气灶、抽烟机及花洒、灯具、陶瓷洗脸盆，以及包含这套房屋的入户门、户内门、阳台推拉门、铝合金窗、阳台铝合金玻璃栏板；</t>
  </si>
  <si>
    <t>B-90㎡户型</t>
  </si>
  <si>
    <t>C-110㎡型</t>
  </si>
  <si>
    <t>D-130㎡户型</t>
  </si>
  <si>
    <t>汇总</t>
  </si>
  <si>
    <t>金额</t>
  </si>
  <si>
    <t>分部分项</t>
  </si>
  <si>
    <t>措施项目</t>
  </si>
  <si>
    <t>其他项目</t>
  </si>
  <si>
    <t>规费</t>
  </si>
  <si>
    <t>税金</t>
  </si>
  <si>
    <t>占造价比例(%)</t>
  </si>
  <si>
    <t>工程规模
(m2或m)</t>
  </si>
  <si>
    <t>单位造价
(元/m2或元/m)</t>
  </si>
  <si>
    <t>分部分项合计</t>
  </si>
  <si>
    <t>安全文明施工费</t>
  </si>
  <si>
    <t>措施项目合计</t>
  </si>
  <si>
    <t>其他项目合计</t>
  </si>
  <si>
    <t>19</t>
  </si>
  <si>
    <t>7</t>
  </si>
  <si>
    <t>18#楼（商业）</t>
  </si>
  <si>
    <t>7111459.51</t>
  </si>
  <si>
    <t>5967637.22</t>
  </si>
  <si>
    <t>180913.12</t>
  </si>
  <si>
    <t>556637.56</t>
  </si>
  <si>
    <t>0</t>
  </si>
  <si>
    <t>587184.73</t>
  </si>
  <si>
    <t>4.56</t>
  </si>
  <si>
    <t/>
  </si>
  <si>
    <t>20</t>
  </si>
  <si>
    <t>7.1</t>
  </si>
  <si>
    <t>地块8-18#楼-土建工程</t>
  </si>
  <si>
    <t>3173855.1</t>
  </si>
  <si>
    <t>2745549.07</t>
  </si>
  <si>
    <t>102479.55</t>
  </si>
  <si>
    <t>166244.6</t>
  </si>
  <si>
    <t>262061.43</t>
  </si>
  <si>
    <t>44.63</t>
  </si>
  <si>
    <t>3289.78</t>
  </si>
  <si>
    <t>964.76</t>
  </si>
  <si>
    <t>21</t>
  </si>
  <si>
    <t>7.2</t>
  </si>
  <si>
    <t>地块8-18#楼-户内装饰工程</t>
  </si>
  <si>
    <t>451296.22</t>
  </si>
  <si>
    <t>333189.92</t>
  </si>
  <si>
    <t>8773.2</t>
  </si>
  <si>
    <t>80843.31</t>
  </si>
  <si>
    <t>37262.99</t>
  </si>
  <si>
    <t>6.35</t>
  </si>
  <si>
    <t>22</t>
  </si>
  <si>
    <t>7.3</t>
  </si>
  <si>
    <t>地块8-18#楼-公区装饰工程</t>
  </si>
  <si>
    <t>711173.36</t>
  </si>
  <si>
    <t>519057.54</t>
  </si>
  <si>
    <t>25907.58</t>
  </si>
  <si>
    <t>133395.08</t>
  </si>
  <si>
    <t>58720.74</t>
  </si>
  <si>
    <t>10</t>
  </si>
  <si>
    <t>23</t>
  </si>
  <si>
    <t>7.4</t>
  </si>
  <si>
    <t>地块8-18#楼-电气工程</t>
  </si>
  <si>
    <t>613042.24</t>
  </si>
  <si>
    <t>534014.88</t>
  </si>
  <si>
    <t>8215.22</t>
  </si>
  <si>
    <t>28409.19</t>
  </si>
  <si>
    <t>50618.17</t>
  </si>
  <si>
    <t>8.62</t>
  </si>
  <si>
    <t>24</t>
  </si>
  <si>
    <t>7.5</t>
  </si>
  <si>
    <t>地块8-18#楼-弱电工程</t>
  </si>
  <si>
    <t>395903.65</t>
  </si>
  <si>
    <t>351824.33</t>
  </si>
  <si>
    <t>2778.77</t>
  </si>
  <si>
    <t>11390.03</t>
  </si>
  <si>
    <t>32689.29</t>
  </si>
  <si>
    <t>5.57</t>
  </si>
  <si>
    <t>25</t>
  </si>
  <si>
    <t>7.6</t>
  </si>
  <si>
    <t>地块8-18#楼-给排水</t>
  </si>
  <si>
    <t>294570.66</t>
  </si>
  <si>
    <t>249272.17</t>
  </si>
  <si>
    <t>5023.88</t>
  </si>
  <si>
    <t>20976.14</t>
  </si>
  <si>
    <t>24322.35</t>
  </si>
  <si>
    <t>4.14</t>
  </si>
  <si>
    <t>26</t>
  </si>
  <si>
    <t>7.7</t>
  </si>
  <si>
    <t>地块8-18#楼-消防工程</t>
  </si>
  <si>
    <t>1074913.72</t>
  </si>
  <si>
    <t>890431.46</t>
  </si>
  <si>
    <t>22858.49</t>
  </si>
  <si>
    <t>95727.92</t>
  </si>
  <si>
    <t>88754.34</t>
  </si>
  <si>
    <t>15.12</t>
  </si>
  <si>
    <t>27</t>
  </si>
  <si>
    <t>7.8</t>
  </si>
  <si>
    <t>地块8-18#楼-通风工程</t>
  </si>
  <si>
    <t>222304.56</t>
  </si>
  <si>
    <t>184297.85</t>
  </si>
  <si>
    <t>4876.43</t>
  </si>
  <si>
    <t>19651.29</t>
  </si>
  <si>
    <t>18355.42</t>
  </si>
  <si>
    <t>3.13</t>
  </si>
  <si>
    <t>28</t>
  </si>
  <si>
    <t>7.9</t>
  </si>
  <si>
    <t>地块8-18#楼-电梯工程</t>
  </si>
  <si>
    <t>174400</t>
  </si>
  <si>
    <t>160000</t>
  </si>
  <si>
    <t>14400</t>
  </si>
  <si>
    <t>2.45</t>
  </si>
  <si>
    <t>29</t>
  </si>
  <si>
    <t>8</t>
  </si>
  <si>
    <t>外立面装饰工程</t>
  </si>
  <si>
    <t>40106970.7</t>
  </si>
  <si>
    <t>33988218.25</t>
  </si>
  <si>
    <t>1670862.76</t>
  </si>
  <si>
    <t>2807167.71</t>
  </si>
  <si>
    <t>3311584.74</t>
  </si>
  <si>
    <t>25.7</t>
  </si>
  <si>
    <t>30</t>
  </si>
  <si>
    <t>8.1</t>
  </si>
  <si>
    <t>外立面装饰涂料</t>
  </si>
  <si>
    <t>33588413.45</t>
  </si>
  <si>
    <t>28577208.77</t>
  </si>
  <si>
    <t>1319913.14</t>
  </si>
  <si>
    <t>2237849.44</t>
  </si>
  <si>
    <t>2773355.24</t>
  </si>
  <si>
    <t>83.75</t>
  </si>
  <si>
    <t>18651.98</t>
  </si>
  <si>
    <t>1800.8</t>
  </si>
  <si>
    <t>31</t>
  </si>
  <si>
    <t>8.2</t>
  </si>
  <si>
    <t>百叶窗</t>
  </si>
  <si>
    <t>6518557.25</t>
  </si>
  <si>
    <t>5411009.48</t>
  </si>
  <si>
    <t>350949.62</t>
  </si>
  <si>
    <t>569318.27</t>
  </si>
  <si>
    <t>538229.5</t>
  </si>
  <si>
    <t>16.25</t>
  </si>
  <si>
    <t>349.48</t>
  </si>
  <si>
    <t>32</t>
  </si>
  <si>
    <t>33</t>
  </si>
  <si>
    <t>156077659.59</t>
  </si>
  <si>
    <t>134379164.13</t>
  </si>
  <si>
    <t>4899894.82</t>
  </si>
  <si>
    <t>8811349.26</t>
  </si>
  <si>
    <t>12887146.2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</si>
</sst>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color indexed="8"/>
      <name val="宋体"/>
      <charset val="0"/>
    </font>
    <font>
      <sz val="9"/>
      <color indexed="10"/>
      <name val="宋体"/>
      <charset val="0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3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4" borderId="8">
      <alignment vertical="center"/>
    </xf>
    <xf numFmtId="0" fontId="14" fillId="5" borderId="9">
      <alignment vertical="center"/>
    </xf>
    <xf numFmtId="0" fontId="15" fillId="5" borderId="8">
      <alignment vertical="center"/>
    </xf>
    <xf numFmtId="0" fontId="16" fillId="6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3" fillId="12" borderId="0">
      <alignment vertical="center"/>
    </xf>
    <xf numFmtId="0" fontId="22" fillId="13" borderId="0">
      <alignment vertical="center"/>
    </xf>
    <xf numFmtId="0" fontId="22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2" fillId="17" borderId="0">
      <alignment vertical="center"/>
    </xf>
    <xf numFmtId="0" fontId="22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2" fillId="21" borderId="0">
      <alignment vertical="center"/>
    </xf>
    <xf numFmtId="0" fontId="22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2" fillId="25" borderId="0">
      <alignment vertical="center"/>
    </xf>
    <xf numFmtId="0" fontId="22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2" fillId="29" borderId="0">
      <alignment vertical="center"/>
    </xf>
    <xf numFmtId="0" fontId="22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2" fillId="33" borderId="0">
      <alignment vertical="center"/>
    </xf>
  </cellStyleXfs>
  <cellXfs count="17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3" fontId="0" fillId="0" borderId="1" xfId="0" applyNumberFormat="1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43" fontId="0" fillId="0" borderId="1" xfId="0" applyNumberFormat="1" applyFill="1" applyBorder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H4" sqref="H4"/>
    </sheetView>
  </sheetViews>
  <sheetFormatPr defaultColWidth="9" defaultRowHeight="14.4" outlineLevelCol="7"/>
  <cols>
    <col min="1" max="1" width="11.75" customWidth="1"/>
    <col min="2" max="2" width="24.1203703703704" customWidth="1"/>
    <col min="3" max="3" width="11.75" customWidth="1"/>
    <col min="4" max="4" width="14.3703703703704" customWidth="1"/>
    <col min="5" max="6" width="18.3703703703704" customWidth="1"/>
    <col min="7" max="8" width="24.5" customWidth="1"/>
  </cols>
  <sheetData>
    <row r="1" ht="39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ht="39" customHeight="1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  <c r="H2" s="9" t="s">
        <v>8</v>
      </c>
    </row>
    <row r="3" ht="39" customHeight="1" spans="1:8">
      <c r="A3" s="9">
        <v>1</v>
      </c>
      <c r="B3" s="9" t="s">
        <v>9</v>
      </c>
      <c r="C3" s="9"/>
      <c r="D3" s="11"/>
      <c r="E3" s="11">
        <v>40106970.7</v>
      </c>
      <c r="F3" s="11"/>
      <c r="G3" s="9">
        <f>F3+E3</f>
        <v>40106970.7</v>
      </c>
      <c r="H3" s="10" t="s">
        <v>10</v>
      </c>
    </row>
    <row r="4" ht="91" customHeight="1" spans="1:8">
      <c r="A4" s="9">
        <v>2</v>
      </c>
      <c r="B4" s="9" t="s">
        <v>11</v>
      </c>
      <c r="C4" s="12"/>
      <c r="D4" s="13"/>
      <c r="E4" s="13">
        <v>7111459.51</v>
      </c>
      <c r="F4" s="13"/>
      <c r="G4" s="12">
        <f>F4+E4</f>
        <v>7111459.51</v>
      </c>
      <c r="H4" s="10" t="s">
        <v>12</v>
      </c>
    </row>
    <row r="5" ht="39" customHeight="1" spans="1:8">
      <c r="A5" s="9">
        <v>6</v>
      </c>
      <c r="B5" s="9" t="s">
        <v>13</v>
      </c>
      <c r="C5" s="12">
        <v>76</v>
      </c>
      <c r="D5" s="13">
        <v>53731.1228571429</v>
      </c>
      <c r="E5" s="13">
        <f>C5*D5</f>
        <v>4083565.33714286</v>
      </c>
      <c r="F5" s="13">
        <v>3267.06</v>
      </c>
      <c r="G5" s="12">
        <f>(D5+F5)*C5</f>
        <v>4331861.89714286</v>
      </c>
      <c r="H5" s="14" t="s">
        <v>14</v>
      </c>
    </row>
    <row r="6" ht="39" customHeight="1" spans="1:8">
      <c r="A6" s="9">
        <v>7</v>
      </c>
      <c r="B6" s="9" t="s">
        <v>15</v>
      </c>
      <c r="C6" s="12">
        <v>226</v>
      </c>
      <c r="D6" s="13">
        <v>66337.4607317073</v>
      </c>
      <c r="E6" s="13">
        <f>C6*D6</f>
        <v>14992266.1253659</v>
      </c>
      <c r="F6" s="13">
        <v>3823.61</v>
      </c>
      <c r="G6" s="12">
        <f>(D6+F6)*C6</f>
        <v>15856401.9853659</v>
      </c>
      <c r="H6" s="15"/>
    </row>
    <row r="7" ht="39" customHeight="1" spans="1:8">
      <c r="A7" s="9">
        <v>3</v>
      </c>
      <c r="B7" s="9" t="s">
        <v>16</v>
      </c>
      <c r="C7" s="12">
        <v>647</v>
      </c>
      <c r="D7" s="13">
        <v>85204.2789855072</v>
      </c>
      <c r="E7" s="13">
        <f>C7*D7</f>
        <v>55127168.5036232</v>
      </c>
      <c r="F7" s="13">
        <v>4322.63</v>
      </c>
      <c r="G7" s="12">
        <f>(D7+F7)*C7</f>
        <v>57923910.1136232</v>
      </c>
      <c r="H7" s="15"/>
    </row>
    <row r="8" ht="39" customHeight="1" spans="1:8">
      <c r="A8" s="9">
        <v>5</v>
      </c>
      <c r="B8" s="9" t="s">
        <v>17</v>
      </c>
      <c r="C8" s="12">
        <v>388</v>
      </c>
      <c r="D8" s="13">
        <v>116928.460214286</v>
      </c>
      <c r="E8" s="13">
        <f>C8*D8</f>
        <v>45368242.5631429</v>
      </c>
      <c r="F8" s="13">
        <v>4438.56</v>
      </c>
      <c r="G8" s="12">
        <f>(D8+F8)*C8</f>
        <v>47090403.8431429</v>
      </c>
      <c r="H8" s="16"/>
    </row>
    <row r="9" ht="39" customHeight="1" spans="1:8">
      <c r="A9" s="9">
        <v>9</v>
      </c>
      <c r="B9" s="9" t="s">
        <v>18</v>
      </c>
      <c r="C9" s="12"/>
      <c r="D9" s="13"/>
      <c r="E9" s="13"/>
      <c r="F9" s="13"/>
      <c r="G9" s="13">
        <f>SUM(G3:G8)</f>
        <v>172421008.049275</v>
      </c>
      <c r="H9" s="9"/>
    </row>
  </sheetData>
  <mergeCells count="2">
    <mergeCell ref="A1:H1"/>
    <mergeCell ref="H5:H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C4" sqref="C4"/>
    </sheetView>
  </sheetViews>
  <sheetFormatPr defaultColWidth="8.88888888888889" defaultRowHeight="13.2"/>
  <cols>
    <col min="1" max="1" width="3.14814814814815" style="1" customWidth="1"/>
    <col min="2" max="2" width="9.28703703703704" style="1" customWidth="1"/>
    <col min="3" max="3" width="22.8518518518519" style="1" customWidth="1"/>
    <col min="4" max="4" width="14.287037037037" style="1" customWidth="1"/>
    <col min="5" max="5" width="12.8518518518519" style="1" customWidth="1"/>
    <col min="6" max="8" width="13.5740740740741" style="1" customWidth="1"/>
    <col min="9" max="10" width="8.57407407407407" style="1" customWidth="1"/>
    <col min="11" max="11" width="12.712962962963" style="1" customWidth="1"/>
    <col min="12" max="12" width="11" style="1" customWidth="1"/>
    <col min="13" max="13" width="14.5740740740741" style="1" customWidth="1"/>
    <col min="14" max="16384" width="8.88888888888889" style="1"/>
  </cols>
  <sheetData>
    <row r="1" s="1" customFormat="1" ht="18" customHeight="1" spans="2:13">
      <c r="B1" s="2" t="s">
        <v>1</v>
      </c>
      <c r="C1" s="2" t="s">
        <v>2</v>
      </c>
      <c r="D1" s="2" t="s">
        <v>19</v>
      </c>
      <c r="E1" s="2" t="s">
        <v>20</v>
      </c>
      <c r="F1" s="2" t="s">
        <v>21</v>
      </c>
      <c r="G1" s="2"/>
      <c r="H1" s="2" t="s">
        <v>22</v>
      </c>
      <c r="I1" s="2" t="s">
        <v>23</v>
      </c>
      <c r="J1" s="2" t="s">
        <v>24</v>
      </c>
      <c r="K1" s="2" t="s">
        <v>25</v>
      </c>
      <c r="L1" s="2" t="s">
        <v>26</v>
      </c>
      <c r="M1" s="2" t="s">
        <v>27</v>
      </c>
    </row>
    <row r="2" s="1" customFormat="1" ht="18" customHeight="1" spans="2:13">
      <c r="B2" s="2"/>
      <c r="C2" s="2"/>
      <c r="D2" s="2"/>
      <c r="E2" s="2" t="s">
        <v>28</v>
      </c>
      <c r="F2" s="2" t="s">
        <v>29</v>
      </c>
      <c r="G2" s="2" t="s">
        <v>30</v>
      </c>
      <c r="H2" s="2" t="s">
        <v>31</v>
      </c>
      <c r="I2" s="2"/>
      <c r="J2" s="2"/>
      <c r="K2" s="2"/>
      <c r="L2" s="2"/>
      <c r="M2" s="2"/>
    </row>
    <row r="3" s="1" customFormat="1" ht="16.5" customHeight="1" spans="1:13">
      <c r="A3" s="3" t="s">
        <v>32</v>
      </c>
      <c r="B3" s="4" t="s">
        <v>33</v>
      </c>
      <c r="C3" s="5" t="s">
        <v>34</v>
      </c>
      <c r="D3" s="6" t="s">
        <v>35</v>
      </c>
      <c r="E3" s="7" t="s">
        <v>36</v>
      </c>
      <c r="F3" s="7" t="s">
        <v>37</v>
      </c>
      <c r="G3" s="7" t="s">
        <v>38</v>
      </c>
      <c r="H3" s="7" t="s">
        <v>39</v>
      </c>
      <c r="I3" s="7" t="s">
        <v>39</v>
      </c>
      <c r="J3" s="7" t="s">
        <v>40</v>
      </c>
      <c r="K3" s="7" t="s">
        <v>41</v>
      </c>
      <c r="L3" s="7" t="s">
        <v>42</v>
      </c>
      <c r="M3" s="7" t="s">
        <v>42</v>
      </c>
    </row>
    <row r="4" s="1" customFormat="1" ht="16.5" customHeight="1" outlineLevel="1" spans="1:13">
      <c r="A4" s="3" t="s">
        <v>43</v>
      </c>
      <c r="B4" s="4" t="s">
        <v>44</v>
      </c>
      <c r="C4" s="5" t="s">
        <v>45</v>
      </c>
      <c r="D4" s="7" t="s">
        <v>46</v>
      </c>
      <c r="E4" s="7" t="s">
        <v>47</v>
      </c>
      <c r="F4" s="7" t="s">
        <v>48</v>
      </c>
      <c r="G4" s="7" t="s">
        <v>49</v>
      </c>
      <c r="H4" s="7" t="s">
        <v>39</v>
      </c>
      <c r="I4" s="7" t="s">
        <v>39</v>
      </c>
      <c r="J4" s="7" t="s">
        <v>50</v>
      </c>
      <c r="K4" s="7" t="s">
        <v>51</v>
      </c>
      <c r="L4" s="7" t="s">
        <v>52</v>
      </c>
      <c r="M4" s="7" t="s">
        <v>53</v>
      </c>
    </row>
    <row r="5" s="1" customFormat="1" ht="16.5" customHeight="1" outlineLevel="1" spans="1:13">
      <c r="A5" s="3" t="s">
        <v>54</v>
      </c>
      <c r="B5" s="4" t="s">
        <v>55</v>
      </c>
      <c r="C5" s="5" t="s">
        <v>56</v>
      </c>
      <c r="D5" s="7" t="s">
        <v>57</v>
      </c>
      <c r="E5" s="7" t="s">
        <v>58</v>
      </c>
      <c r="F5" s="7" t="s">
        <v>59</v>
      </c>
      <c r="G5" s="7" t="s">
        <v>60</v>
      </c>
      <c r="H5" s="7" t="s">
        <v>39</v>
      </c>
      <c r="I5" s="7" t="s">
        <v>39</v>
      </c>
      <c r="J5" s="7" t="s">
        <v>61</v>
      </c>
      <c r="K5" s="7" t="s">
        <v>62</v>
      </c>
      <c r="L5" s="7" t="s">
        <v>42</v>
      </c>
      <c r="M5" s="7" t="s">
        <v>42</v>
      </c>
    </row>
    <row r="6" s="1" customFormat="1" ht="16.5" customHeight="1" outlineLevel="1" spans="1:13">
      <c r="A6" s="3" t="s">
        <v>63</v>
      </c>
      <c r="B6" s="4" t="s">
        <v>64</v>
      </c>
      <c r="C6" s="5" t="s">
        <v>65</v>
      </c>
      <c r="D6" s="7" t="s">
        <v>66</v>
      </c>
      <c r="E6" s="7" t="s">
        <v>67</v>
      </c>
      <c r="F6" s="7" t="s">
        <v>68</v>
      </c>
      <c r="G6" s="7" t="s">
        <v>69</v>
      </c>
      <c r="H6" s="7" t="s">
        <v>39</v>
      </c>
      <c r="I6" s="7" t="s">
        <v>39</v>
      </c>
      <c r="J6" s="7" t="s">
        <v>70</v>
      </c>
      <c r="K6" s="7" t="s">
        <v>71</v>
      </c>
      <c r="L6" s="7" t="s">
        <v>42</v>
      </c>
      <c r="M6" s="7" t="s">
        <v>42</v>
      </c>
    </row>
    <row r="7" s="1" customFormat="1" ht="16.5" customHeight="1" outlineLevel="1" spans="1:13">
      <c r="A7" s="3" t="s">
        <v>72</v>
      </c>
      <c r="B7" s="4" t="s">
        <v>73</v>
      </c>
      <c r="C7" s="5" t="s">
        <v>74</v>
      </c>
      <c r="D7" s="7" t="s">
        <v>75</v>
      </c>
      <c r="E7" s="7" t="s">
        <v>76</v>
      </c>
      <c r="F7" s="7" t="s">
        <v>77</v>
      </c>
      <c r="G7" s="7" t="s">
        <v>78</v>
      </c>
      <c r="H7" s="7" t="s">
        <v>39</v>
      </c>
      <c r="I7" s="7" t="s">
        <v>39</v>
      </c>
      <c r="J7" s="7" t="s">
        <v>79</v>
      </c>
      <c r="K7" s="7" t="s">
        <v>80</v>
      </c>
      <c r="L7" s="7" t="s">
        <v>42</v>
      </c>
      <c r="M7" s="7" t="s">
        <v>42</v>
      </c>
    </row>
    <row r="8" s="1" customFormat="1" ht="16.5" customHeight="1" outlineLevel="1" spans="1:13">
      <c r="A8" s="3" t="s">
        <v>81</v>
      </c>
      <c r="B8" s="4" t="s">
        <v>82</v>
      </c>
      <c r="C8" s="5" t="s">
        <v>83</v>
      </c>
      <c r="D8" s="7" t="s">
        <v>84</v>
      </c>
      <c r="E8" s="7" t="s">
        <v>85</v>
      </c>
      <c r="F8" s="7" t="s">
        <v>86</v>
      </c>
      <c r="G8" s="7" t="s">
        <v>87</v>
      </c>
      <c r="H8" s="7" t="s">
        <v>39</v>
      </c>
      <c r="I8" s="7" t="s">
        <v>39</v>
      </c>
      <c r="J8" s="7" t="s">
        <v>88</v>
      </c>
      <c r="K8" s="7" t="s">
        <v>89</v>
      </c>
      <c r="L8" s="7" t="s">
        <v>42</v>
      </c>
      <c r="M8" s="7" t="s">
        <v>42</v>
      </c>
    </row>
    <row r="9" s="1" customFormat="1" ht="16.5" customHeight="1" outlineLevel="1" spans="1:13">
      <c r="A9" s="3" t="s">
        <v>90</v>
      </c>
      <c r="B9" s="4" t="s">
        <v>91</v>
      </c>
      <c r="C9" s="5" t="s">
        <v>92</v>
      </c>
      <c r="D9" s="7" t="s">
        <v>93</v>
      </c>
      <c r="E9" s="7" t="s">
        <v>94</v>
      </c>
      <c r="F9" s="7" t="s">
        <v>95</v>
      </c>
      <c r="G9" s="7" t="s">
        <v>96</v>
      </c>
      <c r="H9" s="7" t="s">
        <v>39</v>
      </c>
      <c r="I9" s="7" t="s">
        <v>39</v>
      </c>
      <c r="J9" s="7" t="s">
        <v>97</v>
      </c>
      <c r="K9" s="7" t="s">
        <v>98</v>
      </c>
      <c r="L9" s="7" t="s">
        <v>42</v>
      </c>
      <c r="M9" s="7" t="s">
        <v>42</v>
      </c>
    </row>
    <row r="10" s="1" customFormat="1" ht="16.5" customHeight="1" outlineLevel="1" spans="1:13">
      <c r="A10" s="3" t="s">
        <v>99</v>
      </c>
      <c r="B10" s="4" t="s">
        <v>100</v>
      </c>
      <c r="C10" s="5" t="s">
        <v>101</v>
      </c>
      <c r="D10" s="7" t="s">
        <v>102</v>
      </c>
      <c r="E10" s="7" t="s">
        <v>103</v>
      </c>
      <c r="F10" s="7" t="s">
        <v>104</v>
      </c>
      <c r="G10" s="7" t="s">
        <v>105</v>
      </c>
      <c r="H10" s="7" t="s">
        <v>39</v>
      </c>
      <c r="I10" s="7" t="s">
        <v>39</v>
      </c>
      <c r="J10" s="7" t="s">
        <v>106</v>
      </c>
      <c r="K10" s="7" t="s">
        <v>107</v>
      </c>
      <c r="L10" s="7" t="s">
        <v>42</v>
      </c>
      <c r="M10" s="7" t="s">
        <v>42</v>
      </c>
    </row>
    <row r="11" s="1" customFormat="1" ht="16.5" customHeight="1" outlineLevel="1" spans="1:13">
      <c r="A11" s="3" t="s">
        <v>108</v>
      </c>
      <c r="B11" s="4" t="s">
        <v>109</v>
      </c>
      <c r="C11" s="5" t="s">
        <v>110</v>
      </c>
      <c r="D11" s="7" t="s">
        <v>111</v>
      </c>
      <c r="E11" s="7" t="s">
        <v>112</v>
      </c>
      <c r="F11" s="7" t="s">
        <v>113</v>
      </c>
      <c r="G11" s="7" t="s">
        <v>114</v>
      </c>
      <c r="H11" s="7" t="s">
        <v>39</v>
      </c>
      <c r="I11" s="7" t="s">
        <v>39</v>
      </c>
      <c r="J11" s="7" t="s">
        <v>115</v>
      </c>
      <c r="K11" s="7" t="s">
        <v>116</v>
      </c>
      <c r="L11" s="7" t="s">
        <v>42</v>
      </c>
      <c r="M11" s="7" t="s">
        <v>42</v>
      </c>
    </row>
    <row r="12" s="1" customFormat="1" ht="16.5" customHeight="1" outlineLevel="1" spans="1:13">
      <c r="A12" s="3" t="s">
        <v>117</v>
      </c>
      <c r="B12" s="4" t="s">
        <v>118</v>
      </c>
      <c r="C12" s="5" t="s">
        <v>119</v>
      </c>
      <c r="D12" s="7" t="s">
        <v>120</v>
      </c>
      <c r="E12" s="7" t="s">
        <v>121</v>
      </c>
      <c r="F12" s="7" t="s">
        <v>39</v>
      </c>
      <c r="G12" s="7" t="s">
        <v>39</v>
      </c>
      <c r="H12" s="7" t="s">
        <v>39</v>
      </c>
      <c r="I12" s="7" t="s">
        <v>39</v>
      </c>
      <c r="J12" s="7" t="s">
        <v>122</v>
      </c>
      <c r="K12" s="7" t="s">
        <v>123</v>
      </c>
      <c r="L12" s="7" t="s">
        <v>42</v>
      </c>
      <c r="M12" s="7" t="s">
        <v>42</v>
      </c>
    </row>
    <row r="13" s="1" customFormat="1" ht="16.5" customHeight="1" spans="1:13">
      <c r="A13" s="3" t="s">
        <v>124</v>
      </c>
      <c r="B13" s="4" t="s">
        <v>125</v>
      </c>
      <c r="C13" s="5" t="s">
        <v>126</v>
      </c>
      <c r="D13" s="6" t="s">
        <v>127</v>
      </c>
      <c r="E13" s="7" t="s">
        <v>128</v>
      </c>
      <c r="F13" s="7" t="s">
        <v>129</v>
      </c>
      <c r="G13" s="7" t="s">
        <v>130</v>
      </c>
      <c r="H13" s="7" t="s">
        <v>39</v>
      </c>
      <c r="I13" s="7" t="s">
        <v>39</v>
      </c>
      <c r="J13" s="7" t="s">
        <v>131</v>
      </c>
      <c r="K13" s="7" t="s">
        <v>132</v>
      </c>
      <c r="L13" s="7" t="s">
        <v>42</v>
      </c>
      <c r="M13" s="7" t="s">
        <v>42</v>
      </c>
    </row>
    <row r="14" s="1" customFormat="1" ht="16.5" customHeight="1" outlineLevel="1" spans="1:13">
      <c r="A14" s="3" t="s">
        <v>133</v>
      </c>
      <c r="B14" s="4" t="s">
        <v>134</v>
      </c>
      <c r="C14" s="5" t="s">
        <v>135</v>
      </c>
      <c r="D14" s="7" t="s">
        <v>136</v>
      </c>
      <c r="E14" s="7" t="s">
        <v>137</v>
      </c>
      <c r="F14" s="7" t="s">
        <v>138</v>
      </c>
      <c r="G14" s="7" t="s">
        <v>139</v>
      </c>
      <c r="H14" s="7" t="s">
        <v>39</v>
      </c>
      <c r="I14" s="7" t="s">
        <v>39</v>
      </c>
      <c r="J14" s="7" t="s">
        <v>140</v>
      </c>
      <c r="K14" s="7" t="s">
        <v>141</v>
      </c>
      <c r="L14" s="7" t="s">
        <v>142</v>
      </c>
      <c r="M14" s="7" t="s">
        <v>143</v>
      </c>
    </row>
    <row r="15" s="1" customFormat="1" ht="16.5" customHeight="1" outlineLevel="1" spans="1:13">
      <c r="A15" s="3" t="s">
        <v>144</v>
      </c>
      <c r="B15" s="4" t="s">
        <v>145</v>
      </c>
      <c r="C15" s="5" t="s">
        <v>146</v>
      </c>
      <c r="D15" s="7" t="s">
        <v>147</v>
      </c>
      <c r="E15" s="7" t="s">
        <v>148</v>
      </c>
      <c r="F15" s="7" t="s">
        <v>149</v>
      </c>
      <c r="G15" s="7" t="s">
        <v>150</v>
      </c>
      <c r="H15" s="7" t="s">
        <v>39</v>
      </c>
      <c r="I15" s="7" t="s">
        <v>39</v>
      </c>
      <c r="J15" s="7" t="s">
        <v>151</v>
      </c>
      <c r="K15" s="7" t="s">
        <v>152</v>
      </c>
      <c r="L15" s="7" t="s">
        <v>142</v>
      </c>
      <c r="M15" s="7" t="s">
        <v>153</v>
      </c>
    </row>
    <row r="16" s="1" customFormat="1" ht="16.5" customHeight="1" spans="1:13">
      <c r="A16" s="3" t="s">
        <v>154</v>
      </c>
      <c r="B16" s="4" t="s">
        <v>42</v>
      </c>
      <c r="C16" s="5" t="s">
        <v>42</v>
      </c>
      <c r="D16" s="7" t="s">
        <v>42</v>
      </c>
      <c r="E16" s="7" t="s">
        <v>42</v>
      </c>
      <c r="F16" s="7" t="s">
        <v>42</v>
      </c>
      <c r="G16" s="7" t="s">
        <v>42</v>
      </c>
      <c r="H16" s="7" t="s">
        <v>42</v>
      </c>
      <c r="I16" s="7" t="s">
        <v>42</v>
      </c>
      <c r="J16" s="7" t="s">
        <v>42</v>
      </c>
      <c r="K16" s="7" t="s">
        <v>42</v>
      </c>
      <c r="L16" s="7" t="s">
        <v>42</v>
      </c>
      <c r="M16" s="7" t="s">
        <v>42</v>
      </c>
    </row>
    <row r="17" s="1" customFormat="1" ht="16.5" customHeight="1" spans="1:13">
      <c r="A17" s="3" t="s">
        <v>155</v>
      </c>
      <c r="B17" s="4" t="s">
        <v>42</v>
      </c>
      <c r="C17" s="5" t="s">
        <v>5</v>
      </c>
      <c r="D17" s="7" t="s">
        <v>156</v>
      </c>
      <c r="E17" s="7" t="s">
        <v>157</v>
      </c>
      <c r="F17" s="7" t="s">
        <v>158</v>
      </c>
      <c r="G17" s="7" t="s">
        <v>159</v>
      </c>
      <c r="H17" s="7" t="s">
        <v>39</v>
      </c>
      <c r="I17" s="7" t="s">
        <v>39</v>
      </c>
      <c r="J17" s="7" t="s">
        <v>160</v>
      </c>
      <c r="K17" s="7" t="s">
        <v>42</v>
      </c>
      <c r="L17" s="7" t="s">
        <v>42</v>
      </c>
      <c r="M17" s="7" t="s">
        <v>42</v>
      </c>
    </row>
  </sheetData>
  <mergeCells count="10">
    <mergeCell ref="F1:G1"/>
    <mergeCell ref="A1:A2"/>
    <mergeCell ref="B1:B2"/>
    <mergeCell ref="C1:C2"/>
    <mergeCell ref="D1:D2"/>
    <mergeCell ref="I1:I2"/>
    <mergeCell ref="J1:J2"/>
    <mergeCell ref="K1:K2"/>
    <mergeCell ref="L1:L2"/>
    <mergeCell ref="M1:M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外立面工程及商业楼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年年有～余</cp:lastModifiedBy>
  <dcterms:created xsi:type="dcterms:W3CDTF">2023-05-12T11:15:00Z</dcterms:created>
  <dcterms:modified xsi:type="dcterms:W3CDTF">2026-05-19T03:03:50Z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328604B688CA42BE8B4561B650C738B4_13</vt:lpwstr>
  </property>
</Properties>
</file>